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/>
  </bookViews>
  <sheets>
    <sheet name="доходы" sheetId="2" r:id="rId1"/>
  </sheets>
  <calcPr calcId="125725"/>
</workbook>
</file>

<file path=xl/calcChain.xml><?xml version="1.0" encoding="utf-8"?>
<calcChain xmlns="http://schemas.openxmlformats.org/spreadsheetml/2006/main">
  <c r="M39" i="2"/>
  <c r="M40"/>
  <c r="G35"/>
  <c r="M15"/>
  <c r="G15"/>
  <c r="C43"/>
  <c r="C41"/>
  <c r="C38"/>
  <c r="C36"/>
  <c r="C34"/>
  <c r="C33" s="1"/>
  <c r="C29"/>
  <c r="C25"/>
  <c r="D26" s="1"/>
  <c r="C22"/>
  <c r="C18"/>
  <c r="C16"/>
  <c r="C14"/>
  <c r="C12"/>
  <c r="C24" l="1"/>
  <c r="D18"/>
  <c r="C11"/>
  <c r="D28"/>
  <c r="D25" s="1"/>
  <c r="C32"/>
  <c r="D36" s="1"/>
  <c r="M30"/>
  <c r="M28"/>
  <c r="M26"/>
  <c r="M23"/>
  <c r="M21"/>
  <c r="M19"/>
  <c r="M13"/>
  <c r="K42"/>
  <c r="K40"/>
  <c r="K39"/>
  <c r="K35"/>
  <c r="K28"/>
  <c r="K26"/>
  <c r="K23"/>
  <c r="K21"/>
  <c r="K20"/>
  <c r="K19"/>
  <c r="K15"/>
  <c r="K13"/>
  <c r="J44"/>
  <c r="J42"/>
  <c r="J40"/>
  <c r="J39"/>
  <c r="J37"/>
  <c r="J35"/>
  <c r="J30"/>
  <c r="J28"/>
  <c r="J27"/>
  <c r="J26"/>
  <c r="J23"/>
  <c r="J21"/>
  <c r="J20"/>
  <c r="J19"/>
  <c r="J17"/>
  <c r="J15"/>
  <c r="J13"/>
  <c r="D41" l="1"/>
  <c r="D40"/>
  <c r="D38"/>
  <c r="D37"/>
  <c r="D42"/>
  <c r="D39"/>
  <c r="D35"/>
  <c r="C31"/>
  <c r="D22"/>
  <c r="D21"/>
  <c r="D19"/>
  <c r="D16"/>
  <c r="D23"/>
  <c r="D20"/>
  <c r="D17"/>
  <c r="D13"/>
  <c r="C10"/>
  <c r="D15"/>
  <c r="D12"/>
  <c r="D14"/>
  <c r="E34"/>
  <c r="C45" l="1"/>
  <c r="D10" s="1"/>
  <c r="D24"/>
  <c r="D34"/>
  <c r="D33"/>
  <c r="D44"/>
  <c r="D31"/>
  <c r="D43"/>
  <c r="D11"/>
  <c r="D32"/>
  <c r="H29"/>
  <c r="E29"/>
  <c r="M29" l="1"/>
  <c r="J29"/>
  <c r="H34"/>
  <c r="L34" s="1"/>
  <c r="F34"/>
  <c r="F12"/>
  <c r="L44"/>
  <c r="L42"/>
  <c r="L40"/>
  <c r="L39"/>
  <c r="L37"/>
  <c r="L35"/>
  <c r="L28"/>
  <c r="L26"/>
  <c r="L23"/>
  <c r="L21"/>
  <c r="L20"/>
  <c r="L19"/>
  <c r="L17"/>
  <c r="L15"/>
  <c r="L13"/>
  <c r="H14"/>
  <c r="F14"/>
  <c r="E14"/>
  <c r="L14" l="1"/>
  <c r="M14"/>
  <c r="K34"/>
  <c r="J34"/>
  <c r="G14"/>
  <c r="K14"/>
  <c r="J14"/>
  <c r="H18" l="1"/>
  <c r="F18"/>
  <c r="E18"/>
  <c r="H25"/>
  <c r="F25"/>
  <c r="E25"/>
  <c r="H43"/>
  <c r="F43"/>
  <c r="G37"/>
  <c r="H36"/>
  <c r="F36"/>
  <c r="G23"/>
  <c r="H22"/>
  <c r="M22" s="1"/>
  <c r="E36"/>
  <c r="F22"/>
  <c r="E22"/>
  <c r="E12"/>
  <c r="J43" l="1"/>
  <c r="L43"/>
  <c r="J36"/>
  <c r="M36"/>
  <c r="L36"/>
  <c r="M25"/>
  <c r="K25"/>
  <c r="J25"/>
  <c r="K22"/>
  <c r="J22"/>
  <c r="K18"/>
  <c r="M18"/>
  <c r="J18"/>
  <c r="L25"/>
  <c r="L22"/>
  <c r="L18"/>
  <c r="H16" l="1"/>
  <c r="E16"/>
  <c r="E11" s="1"/>
  <c r="F38"/>
  <c r="F16"/>
  <c r="F11" s="1"/>
  <c r="E38"/>
  <c r="G28"/>
  <c r="G22"/>
  <c r="J16" l="1"/>
  <c r="L16"/>
  <c r="H38"/>
  <c r="M38" s="1"/>
  <c r="H12"/>
  <c r="F41"/>
  <c r="G36"/>
  <c r="E41"/>
  <c r="G40"/>
  <c r="H41"/>
  <c r="M41" s="1"/>
  <c r="G17"/>
  <c r="K41" l="1"/>
  <c r="J41"/>
  <c r="J38"/>
  <c r="K38"/>
  <c r="M12"/>
  <c r="J12"/>
  <c r="K12"/>
  <c r="L41"/>
  <c r="L38"/>
  <c r="H11"/>
  <c r="L12"/>
  <c r="G16"/>
  <c r="G42"/>
  <c r="G39"/>
  <c r="F24"/>
  <c r="H33"/>
  <c r="M33" s="1"/>
  <c r="F33"/>
  <c r="E33"/>
  <c r="E32" s="1"/>
  <c r="F32" l="1"/>
  <c r="J33"/>
  <c r="K33"/>
  <c r="I13"/>
  <c r="M11"/>
  <c r="J11"/>
  <c r="K11"/>
  <c r="L11"/>
  <c r="H32"/>
  <c r="L33"/>
  <c r="I23"/>
  <c r="I14"/>
  <c r="I15"/>
  <c r="I17"/>
  <c r="I22"/>
  <c r="I18"/>
  <c r="I16"/>
  <c r="I12"/>
  <c r="G41"/>
  <c r="I36" l="1"/>
  <c r="M32"/>
  <c r="F31"/>
  <c r="K32"/>
  <c r="J32"/>
  <c r="I39"/>
  <c r="I37"/>
  <c r="L32"/>
  <c r="I40"/>
  <c r="I35"/>
  <c r="H31"/>
  <c r="I42"/>
  <c r="I38"/>
  <c r="I41"/>
  <c r="I43" l="1"/>
  <c r="M31"/>
  <c r="J31"/>
  <c r="K31"/>
  <c r="I32"/>
  <c r="L31"/>
  <c r="I44"/>
  <c r="I34"/>
  <c r="I33"/>
  <c r="G38" l="1"/>
  <c r="E24"/>
  <c r="G34" l="1"/>
  <c r="G26"/>
  <c r="G21"/>
  <c r="G20"/>
  <c r="G19"/>
  <c r="G13"/>
  <c r="F10" l="1"/>
  <c r="F45" l="1"/>
  <c r="E10"/>
  <c r="G12"/>
  <c r="G18"/>
  <c r="G25"/>
  <c r="G33"/>
  <c r="I21" l="1"/>
  <c r="I19"/>
  <c r="I20"/>
  <c r="G10"/>
  <c r="G11"/>
  <c r="G32"/>
  <c r="G24"/>
  <c r="I26" l="1"/>
  <c r="H24"/>
  <c r="I28"/>
  <c r="M24" l="1"/>
  <c r="J24"/>
  <c r="K24"/>
  <c r="L24"/>
  <c r="I25"/>
  <c r="H10"/>
  <c r="L10" l="1"/>
  <c r="K10"/>
  <c r="J10"/>
  <c r="M10"/>
  <c r="I11"/>
  <c r="H45"/>
  <c r="I24"/>
  <c r="M45" l="1"/>
  <c r="J45"/>
  <c r="K45"/>
  <c r="I31"/>
  <c r="L45"/>
  <c r="I10"/>
  <c r="G44"/>
  <c r="E43"/>
  <c r="E31" s="1"/>
  <c r="G31" l="1"/>
  <c r="E45"/>
  <c r="G45" s="1"/>
  <c r="G43"/>
</calcChain>
</file>

<file path=xl/sharedStrings.xml><?xml version="1.0" encoding="utf-8"?>
<sst xmlns="http://schemas.openxmlformats.org/spreadsheetml/2006/main" count="96" uniqueCount="89">
  <si>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</si>
  <si>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</si>
  <si>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</si>
  <si>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</si>
  <si>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</si>
  <si>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</si>
  <si>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</si>
  <si>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</si>
  <si>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</si>
  <si>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</si>
  <si>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</si>
  <si>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</si>
  <si>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</si>
  <si>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</si>
  <si>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</si>
  <si>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</si>
  <si>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</si>
  <si>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</si>
  <si>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</si>
  <si>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</si>
  <si>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</si>
  <si>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Иные межбюджетные трансферты</t>
  </si>
  <si>
    <t>НАЛОГОВЫЕ ДОХОДЫ</t>
  </si>
  <si>
    <t>НЕНАЛОГОВЫЕ ДОХОДЫ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</si>
  <si>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</si>
  <si>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</si>
  <si>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</si>
  <si>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</si>
  <si>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</si>
  <si>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</si>
  <si>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</si>
  <si>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</si>
  <si>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Утвержденные бюджетные назначения по отчету               (ф. 0503317)</t>
  </si>
  <si>
    <t>Удельный вес, %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</si>
  <si>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</si>
  <si>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</si>
  <si>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</si>
  <si>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</si>
  <si>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000 1 11 00000 00 0000 000</t>
  </si>
  <si>
    <t>Прочие субсидии бюджетам поселений</t>
  </si>
  <si>
    <t>Налог на имущество физических лиц, зачисляемый в бюджеты поселений</t>
  </si>
  <si>
    <t>Дотации бюджетам субъектов Российской Федерации и муниципальных образований</t>
  </si>
  <si>
    <t>182 1 05 01000 00 0000 110</t>
  </si>
  <si>
    <t>182 1 06 01000 00 0000 110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</si>
  <si>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</si>
  <si>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</si>
  <si>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</si>
  <si>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</si>
  <si>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</si>
  <si>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Субсидии бюджетам субъектов РФ и муниципальных образований</t>
  </si>
  <si>
    <t>Прочие безвозмездные поступления в бюджеты поселений</t>
  </si>
  <si>
    <t>ПРОЧИЕ БЕЗВОЗМЕЗДНЫЕ ПОСТУПЛЕНИЯ</t>
  </si>
  <si>
    <t>НАЛОГИ НА ТОВАРЫ, РЕАЛИЗУЕМЫЕ НА ТЕРРИТОРИИ РФ</t>
  </si>
  <si>
    <t>182 1 03 02000 00 0000 000</t>
  </si>
  <si>
    <t>182 1 03 02000 01 0000 110</t>
  </si>
  <si>
    <t>Акцизы по подакцизным товарам (продукции, производимые на территории РФ)</t>
  </si>
  <si>
    <t>Исполнено за 2014 год (ф.0503317)</t>
  </si>
  <si>
    <t xml:space="preserve">Доходы от сдачи в аренду имущества, находящегося, в оперативном упралвении органов управления воселений и созданных ими учреждений (за исключением имущества муниципальных бюджетных и автономных учреждений)  </t>
  </si>
  <si>
    <t>919 1 08 00000 00 0000 110</t>
  </si>
  <si>
    <t>919 1 08 04020 01 0000 110</t>
  </si>
  <si>
    <t>919 1 11 05035 10 0000 120</t>
  </si>
  <si>
    <t>919 1 11 09045 10 0000 120</t>
  </si>
  <si>
    <t>919 2 00 00000 00 0000 000</t>
  </si>
  <si>
    <t>919 2 02 00000 00 0000 000</t>
  </si>
  <si>
    <t>919 2 02 01000 00 0000 151</t>
  </si>
  <si>
    <t>919 2 02 01001 00 0000 151</t>
  </si>
  <si>
    <t>919 2 02 01001 10 0000 151</t>
  </si>
  <si>
    <t>919 2 02 02000 00 0000 151</t>
  </si>
  <si>
    <t>919 2 02 02999 10 0000 151</t>
  </si>
  <si>
    <t>919 2 02 03000 00 0000 151</t>
  </si>
  <si>
    <t>919 2 02 03015 10 0000 151</t>
  </si>
  <si>
    <t>919 2 02 03003 10 0000 151</t>
  </si>
  <si>
    <t>919 2 02 04000 00 0000 151</t>
  </si>
  <si>
    <t xml:space="preserve">919 2 02 04999 10 0000 151 </t>
  </si>
  <si>
    <t>919 2 07 00000 00 0000 000</t>
  </si>
  <si>
    <t>919 2 07 05000 10 0000 000</t>
  </si>
  <si>
    <t>ДОХОДЫ ОТПРОДАЖИ МАТЕРИАЛЬНЫХ ЗАПАСОВ</t>
  </si>
  <si>
    <t>919 1 14 00000 00 0000 000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</si>
  <si>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</si>
  <si>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919 1 14 06013 10 0000 000</t>
  </si>
  <si>
    <t>ДОХОДЫ НАЛОГОВЫЕ И  НЕНАЛОГОВЫЕ- всего</t>
  </si>
  <si>
    <t>исполнения доходов бюджета Быстриинского сельского поселения  Ульчского муниципального района                                                                                                                      Хабаровского края за 2015 год</t>
  </si>
  <si>
    <t>(в рублях)</t>
  </si>
  <si>
    <t>Исполнено за 2015 год (ф.0503317)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</si>
  <si>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</si>
  <si>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</si>
  <si>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Утвержденные бюджетные назначения по решению Совета депутатов от 30.12.2015 № 64</t>
  </si>
  <si>
    <t>Отклонение от утвержденных бюджетных назначений по отчету от решения Совета депутатов от 30.12.2015 № 64</t>
  </si>
  <si>
    <t>В.В.Камерилов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</si>
</sst>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10" fillId="2" borderId="0" xfId="0" applyFont="1" applyFill="1"/>
    <xf numFmtId="4" fontId="6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 applyProtection="1">
      <alignment horizontal="center" wrapText="1"/>
    </xf>
    <xf numFmtId="4" fontId="6" fillId="2" borderId="2" xfId="0" applyNumberFormat="1" applyFont="1" applyFill="1" applyBorder="1" applyAlignment="1" applyProtection="1">
      <alignment horizontal="center" wrapText="1"/>
    </xf>
    <xf numFmtId="4" fontId="11" fillId="2" borderId="4" xfId="0" applyNumberFormat="1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 applyProtection="1">
      <alignment horizontal="center" wrapText="1"/>
    </xf>
    <xf numFmtId="1" fontId="4" fillId="2" borderId="4" xfId="0" applyNumberFormat="1" applyFont="1" applyFill="1" applyBorder="1" applyAlignment="1" applyProtection="1">
      <alignment horizontal="center" wrapText="1"/>
    </xf>
    <xf numFmtId="0" fontId="13" fillId="2" borderId="0" xfId="0" applyFont="1" applyFill="1"/>
    <xf numFmtId="0" fontId="7" fillId="2" borderId="4" xfId="0" applyNumberFormat="1" applyFont="1" applyFill="1" applyBorder="1" applyAlignment="1" applyProtection="1">
      <alignment horizontal="left" wrapText="1"/>
    </xf>
    <xf numFmtId="0" fontId="12" fillId="2" borderId="4" xfId="0" applyNumberFormat="1" applyFont="1" applyFill="1" applyBorder="1" applyAlignment="1" applyProtection="1">
      <alignment horizontal="left" wrapText="1"/>
    </xf>
    <xf numFmtId="0" fontId="0" fillId="2" borderId="0" xfId="0" applyFont="1" applyFill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justify" vertical="top" wrapText="1"/>
    </xf>
    <xf numFmtId="0" fontId="15" fillId="2" borderId="7" xfId="0" applyFont="1" applyFill="1" applyBorder="1" applyAlignment="1">
      <alignment horizontal="justify" vertical="top" wrapText="1"/>
    </xf>
    <xf numFmtId="0" fontId="6" fillId="2" borderId="8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justify" vertical="top" wrapText="1"/>
    </xf>
    <xf numFmtId="0" fontId="15" fillId="2" borderId="9" xfId="0" applyFont="1" applyFill="1" applyBorder="1" applyAlignment="1">
      <alignment horizontal="justify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center" wrapText="1"/>
    </xf>
    <xf numFmtId="4" fontId="14" fillId="2" borderId="4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justify" wrapText="1"/>
    </xf>
    <xf numFmtId="0" fontId="6" fillId="2" borderId="4" xfId="0" applyFont="1" applyFill="1" applyBorder="1" applyAlignment="1">
      <alignment horizontal="justify" wrapText="1"/>
    </xf>
    <xf numFmtId="1" fontId="4" fillId="2" borderId="4" xfId="0" quotePrefix="1" applyNumberFormat="1" applyFont="1" applyFill="1" applyBorder="1" applyAlignment="1" applyProtection="1">
      <alignment horizontal="center" wrapText="1"/>
    </xf>
    <xf numFmtId="0" fontId="3" fillId="2" borderId="4" xfId="0" applyFont="1" applyFill="1" applyBorder="1" applyAlignment="1">
      <alignment horizontal="justify" wrapText="1"/>
    </xf>
    <xf numFmtId="1" fontId="5" fillId="2" borderId="4" xfId="0" quotePrefix="1" applyNumberFormat="1" applyFont="1" applyFill="1" applyBorder="1" applyAlignment="1" applyProtection="1">
      <alignment horizontal="center" wrapText="1"/>
    </xf>
    <xf numFmtId="4" fontId="15" fillId="2" borderId="4" xfId="0" applyNumberFormat="1" applyFont="1" applyFill="1" applyBorder="1" applyAlignment="1">
      <alignment horizontal="center"/>
    </xf>
    <xf numFmtId="0" fontId="4" fillId="2" borderId="4" xfId="0" applyNumberFormat="1" applyFont="1" applyFill="1" applyBorder="1" applyAlignment="1" applyProtection="1">
      <alignment horizontal="left" wrapText="1"/>
    </xf>
    <xf numFmtId="0" fontId="5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wrapText="1"/>
    </xf>
    <xf numFmtId="0" fontId="12" fillId="2" borderId="4" xfId="0" applyNumberFormat="1" applyFont="1" applyFill="1" applyBorder="1" applyAlignment="1" applyProtection="1">
      <alignment wrapText="1"/>
    </xf>
    <xf numFmtId="0" fontId="3" fillId="2" borderId="4" xfId="0" applyNumberFormat="1" applyFont="1" applyFill="1" applyBorder="1" applyAlignment="1" applyProtection="1">
      <alignment wrapText="1"/>
    </xf>
    <xf numFmtId="0" fontId="4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0" fontId="8" fillId="2" borderId="2" xfId="0" applyNumberFormat="1" applyFont="1" applyFill="1" applyBorder="1" applyAlignment="1" applyProtection="1">
      <alignment horizontal="left" wrapText="1" indent="1"/>
    </xf>
    <xf numFmtId="0" fontId="0" fillId="2" borderId="4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topLeftCell="A32" zoomScaleNormal="100" workbookViewId="0">
      <selection activeCell="J48" sqref="J48"/>
    </sheetView>
  </sheetViews>
  <sheetFormatPr defaultRowHeight="15"/>
  <cols>
    <col min="1" max="1" width="39.42578125" style="1" customWidth="1"/>
    <col min="2" max="2" width="21" style="1" customWidth="1"/>
    <col min="3" max="3" width="14.140625" style="1" customWidth="1"/>
    <col min="4" max="4" width="9.5703125" style="1" customWidth="1"/>
    <col min="5" max="5" width="15.5703125" style="1" customWidth="1"/>
    <col min="6" max="6" width="13.85546875" style="1" customWidth="1"/>
    <col min="7" max="8" width="14.28515625" style="1" customWidth="1"/>
    <col min="9" max="9" width="9.7109375" style="1" customWidth="1"/>
    <col min="10" max="10" width="13.7109375" style="1" customWidth="1"/>
    <col min="11" max="11" width="11.7109375" style="1" customWidth="1"/>
    <col min="12" max="12" width="13.28515625" style="1" customWidth="1"/>
    <col min="13" max="188" width="9.140625" style="1"/>
    <col min="189" max="189" width="32.42578125" style="1" customWidth="1"/>
    <col min="190" max="190" width="19.85546875" style="1" customWidth="1"/>
    <col min="191" max="191" width="14.42578125" style="1" customWidth="1"/>
    <col min="192" max="192" width="15.42578125" style="1" customWidth="1"/>
    <col min="193" max="193" width="12.42578125" style="1" customWidth="1"/>
    <col min="194" max="194" width="12.5703125" style="1" customWidth="1"/>
    <col min="195" max="195" width="14.7109375" style="1" customWidth="1"/>
    <col min="196" max="196" width="16.28515625" style="1" customWidth="1"/>
    <col min="197" max="197" width="11.85546875" style="1" customWidth="1"/>
    <col min="198" max="198" width="15.42578125" style="1" customWidth="1"/>
    <col min="199" max="199" width="14.85546875" style="1" customWidth="1"/>
    <col min="200" max="444" width="9.140625" style="1"/>
    <col min="445" max="445" width="32.42578125" style="1" customWidth="1"/>
    <col min="446" max="446" width="19.85546875" style="1" customWidth="1"/>
    <col min="447" max="447" width="14.42578125" style="1" customWidth="1"/>
    <col min="448" max="448" width="15.42578125" style="1" customWidth="1"/>
    <col min="449" max="449" width="12.42578125" style="1" customWidth="1"/>
    <col min="450" max="450" width="12.5703125" style="1" customWidth="1"/>
    <col min="451" max="451" width="14.7109375" style="1" customWidth="1"/>
    <col min="452" max="452" width="16.28515625" style="1" customWidth="1"/>
    <col min="453" max="453" width="11.85546875" style="1" customWidth="1"/>
    <col min="454" max="454" width="15.42578125" style="1" customWidth="1"/>
    <col min="455" max="455" width="14.85546875" style="1" customWidth="1"/>
    <col min="456" max="700" width="9.140625" style="1"/>
    <col min="701" max="701" width="32.42578125" style="1" customWidth="1"/>
    <col min="702" max="702" width="19.85546875" style="1" customWidth="1"/>
    <col min="703" max="703" width="14.42578125" style="1" customWidth="1"/>
    <col min="704" max="704" width="15.42578125" style="1" customWidth="1"/>
    <col min="705" max="705" width="12.42578125" style="1" customWidth="1"/>
    <col min="706" max="706" width="12.5703125" style="1" customWidth="1"/>
    <col min="707" max="707" width="14.7109375" style="1" customWidth="1"/>
    <col min="708" max="708" width="16.28515625" style="1" customWidth="1"/>
    <col min="709" max="709" width="11.85546875" style="1" customWidth="1"/>
    <col min="710" max="710" width="15.42578125" style="1" customWidth="1"/>
    <col min="711" max="711" width="14.85546875" style="1" customWidth="1"/>
    <col min="712" max="956" width="9.140625" style="1"/>
    <col min="957" max="957" width="32.42578125" style="1" customWidth="1"/>
    <col min="958" max="958" width="19.85546875" style="1" customWidth="1"/>
    <col min="959" max="959" width="14.42578125" style="1" customWidth="1"/>
    <col min="960" max="960" width="15.42578125" style="1" customWidth="1"/>
    <col min="961" max="961" width="12.42578125" style="1" customWidth="1"/>
    <col min="962" max="962" width="12.5703125" style="1" customWidth="1"/>
    <col min="963" max="963" width="14.7109375" style="1" customWidth="1"/>
    <col min="964" max="964" width="16.28515625" style="1" customWidth="1"/>
    <col min="965" max="965" width="11.85546875" style="1" customWidth="1"/>
    <col min="966" max="966" width="15.42578125" style="1" customWidth="1"/>
    <col min="967" max="967" width="14.85546875" style="1" customWidth="1"/>
    <col min="968" max="1212" width="9.140625" style="1"/>
    <col min="1213" max="1213" width="32.42578125" style="1" customWidth="1"/>
    <col min="1214" max="1214" width="19.85546875" style="1" customWidth="1"/>
    <col min="1215" max="1215" width="14.42578125" style="1" customWidth="1"/>
    <col min="1216" max="1216" width="15.42578125" style="1" customWidth="1"/>
    <col min="1217" max="1217" width="12.42578125" style="1" customWidth="1"/>
    <col min="1218" max="1218" width="12.5703125" style="1" customWidth="1"/>
    <col min="1219" max="1219" width="14.7109375" style="1" customWidth="1"/>
    <col min="1220" max="1220" width="16.28515625" style="1" customWidth="1"/>
    <col min="1221" max="1221" width="11.85546875" style="1" customWidth="1"/>
    <col min="1222" max="1222" width="15.42578125" style="1" customWidth="1"/>
    <col min="1223" max="1223" width="14.85546875" style="1" customWidth="1"/>
    <col min="1224" max="1468" width="9.140625" style="1"/>
    <col min="1469" max="1469" width="32.42578125" style="1" customWidth="1"/>
    <col min="1470" max="1470" width="19.85546875" style="1" customWidth="1"/>
    <col min="1471" max="1471" width="14.42578125" style="1" customWidth="1"/>
    <col min="1472" max="1472" width="15.42578125" style="1" customWidth="1"/>
    <col min="1473" max="1473" width="12.42578125" style="1" customWidth="1"/>
    <col min="1474" max="1474" width="12.5703125" style="1" customWidth="1"/>
    <col min="1475" max="1475" width="14.7109375" style="1" customWidth="1"/>
    <col min="1476" max="1476" width="16.28515625" style="1" customWidth="1"/>
    <col min="1477" max="1477" width="11.85546875" style="1" customWidth="1"/>
    <col min="1478" max="1478" width="15.42578125" style="1" customWidth="1"/>
    <col min="1479" max="1479" width="14.85546875" style="1" customWidth="1"/>
    <col min="1480" max="1724" width="9.140625" style="1"/>
    <col min="1725" max="1725" width="32.42578125" style="1" customWidth="1"/>
    <col min="1726" max="1726" width="19.85546875" style="1" customWidth="1"/>
    <col min="1727" max="1727" width="14.42578125" style="1" customWidth="1"/>
    <col min="1728" max="1728" width="15.42578125" style="1" customWidth="1"/>
    <col min="1729" max="1729" width="12.42578125" style="1" customWidth="1"/>
    <col min="1730" max="1730" width="12.5703125" style="1" customWidth="1"/>
    <col min="1731" max="1731" width="14.7109375" style="1" customWidth="1"/>
    <col min="1732" max="1732" width="16.28515625" style="1" customWidth="1"/>
    <col min="1733" max="1733" width="11.85546875" style="1" customWidth="1"/>
    <col min="1734" max="1734" width="15.42578125" style="1" customWidth="1"/>
    <col min="1735" max="1735" width="14.85546875" style="1" customWidth="1"/>
    <col min="1736" max="1980" width="9.140625" style="1"/>
    <col min="1981" max="1981" width="32.42578125" style="1" customWidth="1"/>
    <col min="1982" max="1982" width="19.85546875" style="1" customWidth="1"/>
    <col min="1983" max="1983" width="14.42578125" style="1" customWidth="1"/>
    <col min="1984" max="1984" width="15.42578125" style="1" customWidth="1"/>
    <col min="1985" max="1985" width="12.42578125" style="1" customWidth="1"/>
    <col min="1986" max="1986" width="12.5703125" style="1" customWidth="1"/>
    <col min="1987" max="1987" width="14.7109375" style="1" customWidth="1"/>
    <col min="1988" max="1988" width="16.28515625" style="1" customWidth="1"/>
    <col min="1989" max="1989" width="11.85546875" style="1" customWidth="1"/>
    <col min="1990" max="1990" width="15.42578125" style="1" customWidth="1"/>
    <col min="1991" max="1991" width="14.85546875" style="1" customWidth="1"/>
    <col min="1992" max="2236" width="9.140625" style="1"/>
    <col min="2237" max="2237" width="32.42578125" style="1" customWidth="1"/>
    <col min="2238" max="2238" width="19.85546875" style="1" customWidth="1"/>
    <col min="2239" max="2239" width="14.42578125" style="1" customWidth="1"/>
    <col min="2240" max="2240" width="15.42578125" style="1" customWidth="1"/>
    <col min="2241" max="2241" width="12.42578125" style="1" customWidth="1"/>
    <col min="2242" max="2242" width="12.5703125" style="1" customWidth="1"/>
    <col min="2243" max="2243" width="14.7109375" style="1" customWidth="1"/>
    <col min="2244" max="2244" width="16.28515625" style="1" customWidth="1"/>
    <col min="2245" max="2245" width="11.85546875" style="1" customWidth="1"/>
    <col min="2246" max="2246" width="15.42578125" style="1" customWidth="1"/>
    <col min="2247" max="2247" width="14.85546875" style="1" customWidth="1"/>
    <col min="2248" max="2492" width="9.140625" style="1"/>
    <col min="2493" max="2493" width="32.42578125" style="1" customWidth="1"/>
    <col min="2494" max="2494" width="19.85546875" style="1" customWidth="1"/>
    <col min="2495" max="2495" width="14.42578125" style="1" customWidth="1"/>
    <col min="2496" max="2496" width="15.42578125" style="1" customWidth="1"/>
    <col min="2497" max="2497" width="12.42578125" style="1" customWidth="1"/>
    <col min="2498" max="2498" width="12.5703125" style="1" customWidth="1"/>
    <col min="2499" max="2499" width="14.7109375" style="1" customWidth="1"/>
    <col min="2500" max="2500" width="16.28515625" style="1" customWidth="1"/>
    <col min="2501" max="2501" width="11.85546875" style="1" customWidth="1"/>
    <col min="2502" max="2502" width="15.42578125" style="1" customWidth="1"/>
    <col min="2503" max="2503" width="14.85546875" style="1" customWidth="1"/>
    <col min="2504" max="2748" width="9.140625" style="1"/>
    <col min="2749" max="2749" width="32.42578125" style="1" customWidth="1"/>
    <col min="2750" max="2750" width="19.85546875" style="1" customWidth="1"/>
    <col min="2751" max="2751" width="14.42578125" style="1" customWidth="1"/>
    <col min="2752" max="2752" width="15.42578125" style="1" customWidth="1"/>
    <col min="2753" max="2753" width="12.42578125" style="1" customWidth="1"/>
    <col min="2754" max="2754" width="12.5703125" style="1" customWidth="1"/>
    <col min="2755" max="2755" width="14.7109375" style="1" customWidth="1"/>
    <col min="2756" max="2756" width="16.28515625" style="1" customWidth="1"/>
    <col min="2757" max="2757" width="11.85546875" style="1" customWidth="1"/>
    <col min="2758" max="2758" width="15.42578125" style="1" customWidth="1"/>
    <col min="2759" max="2759" width="14.85546875" style="1" customWidth="1"/>
    <col min="2760" max="3004" width="9.140625" style="1"/>
    <col min="3005" max="3005" width="32.42578125" style="1" customWidth="1"/>
    <col min="3006" max="3006" width="19.85546875" style="1" customWidth="1"/>
    <col min="3007" max="3007" width="14.42578125" style="1" customWidth="1"/>
    <col min="3008" max="3008" width="15.42578125" style="1" customWidth="1"/>
    <col min="3009" max="3009" width="12.42578125" style="1" customWidth="1"/>
    <col min="3010" max="3010" width="12.5703125" style="1" customWidth="1"/>
    <col min="3011" max="3011" width="14.7109375" style="1" customWidth="1"/>
    <col min="3012" max="3012" width="16.28515625" style="1" customWidth="1"/>
    <col min="3013" max="3013" width="11.85546875" style="1" customWidth="1"/>
    <col min="3014" max="3014" width="15.42578125" style="1" customWidth="1"/>
    <col min="3015" max="3015" width="14.85546875" style="1" customWidth="1"/>
    <col min="3016" max="3260" width="9.140625" style="1"/>
    <col min="3261" max="3261" width="32.42578125" style="1" customWidth="1"/>
    <col min="3262" max="3262" width="19.85546875" style="1" customWidth="1"/>
    <col min="3263" max="3263" width="14.42578125" style="1" customWidth="1"/>
    <col min="3264" max="3264" width="15.42578125" style="1" customWidth="1"/>
    <col min="3265" max="3265" width="12.42578125" style="1" customWidth="1"/>
    <col min="3266" max="3266" width="12.5703125" style="1" customWidth="1"/>
    <col min="3267" max="3267" width="14.7109375" style="1" customWidth="1"/>
    <col min="3268" max="3268" width="16.28515625" style="1" customWidth="1"/>
    <col min="3269" max="3269" width="11.85546875" style="1" customWidth="1"/>
    <col min="3270" max="3270" width="15.42578125" style="1" customWidth="1"/>
    <col min="3271" max="3271" width="14.85546875" style="1" customWidth="1"/>
    <col min="3272" max="3516" width="9.140625" style="1"/>
    <col min="3517" max="3517" width="32.42578125" style="1" customWidth="1"/>
    <col min="3518" max="3518" width="19.85546875" style="1" customWidth="1"/>
    <col min="3519" max="3519" width="14.42578125" style="1" customWidth="1"/>
    <col min="3520" max="3520" width="15.42578125" style="1" customWidth="1"/>
    <col min="3521" max="3521" width="12.42578125" style="1" customWidth="1"/>
    <col min="3522" max="3522" width="12.5703125" style="1" customWidth="1"/>
    <col min="3523" max="3523" width="14.7109375" style="1" customWidth="1"/>
    <col min="3524" max="3524" width="16.28515625" style="1" customWidth="1"/>
    <col min="3525" max="3525" width="11.85546875" style="1" customWidth="1"/>
    <col min="3526" max="3526" width="15.42578125" style="1" customWidth="1"/>
    <col min="3527" max="3527" width="14.85546875" style="1" customWidth="1"/>
    <col min="3528" max="3772" width="9.140625" style="1"/>
    <col min="3773" max="3773" width="32.42578125" style="1" customWidth="1"/>
    <col min="3774" max="3774" width="19.85546875" style="1" customWidth="1"/>
    <col min="3775" max="3775" width="14.42578125" style="1" customWidth="1"/>
    <col min="3776" max="3776" width="15.42578125" style="1" customWidth="1"/>
    <col min="3777" max="3777" width="12.42578125" style="1" customWidth="1"/>
    <col min="3778" max="3778" width="12.5703125" style="1" customWidth="1"/>
    <col min="3779" max="3779" width="14.7109375" style="1" customWidth="1"/>
    <col min="3780" max="3780" width="16.28515625" style="1" customWidth="1"/>
    <col min="3781" max="3781" width="11.85546875" style="1" customWidth="1"/>
    <col min="3782" max="3782" width="15.42578125" style="1" customWidth="1"/>
    <col min="3783" max="3783" width="14.85546875" style="1" customWidth="1"/>
    <col min="3784" max="4028" width="9.140625" style="1"/>
    <col min="4029" max="4029" width="32.42578125" style="1" customWidth="1"/>
    <col min="4030" max="4030" width="19.85546875" style="1" customWidth="1"/>
    <col min="4031" max="4031" width="14.42578125" style="1" customWidth="1"/>
    <col min="4032" max="4032" width="15.42578125" style="1" customWidth="1"/>
    <col min="4033" max="4033" width="12.42578125" style="1" customWidth="1"/>
    <col min="4034" max="4034" width="12.5703125" style="1" customWidth="1"/>
    <col min="4035" max="4035" width="14.7109375" style="1" customWidth="1"/>
    <col min="4036" max="4036" width="16.28515625" style="1" customWidth="1"/>
    <col min="4037" max="4037" width="11.85546875" style="1" customWidth="1"/>
    <col min="4038" max="4038" width="15.42578125" style="1" customWidth="1"/>
    <col min="4039" max="4039" width="14.85546875" style="1" customWidth="1"/>
    <col min="4040" max="4284" width="9.140625" style="1"/>
    <col min="4285" max="4285" width="32.42578125" style="1" customWidth="1"/>
    <col min="4286" max="4286" width="19.85546875" style="1" customWidth="1"/>
    <col min="4287" max="4287" width="14.42578125" style="1" customWidth="1"/>
    <col min="4288" max="4288" width="15.42578125" style="1" customWidth="1"/>
    <col min="4289" max="4289" width="12.42578125" style="1" customWidth="1"/>
    <col min="4290" max="4290" width="12.5703125" style="1" customWidth="1"/>
    <col min="4291" max="4291" width="14.7109375" style="1" customWidth="1"/>
    <col min="4292" max="4292" width="16.28515625" style="1" customWidth="1"/>
    <col min="4293" max="4293" width="11.85546875" style="1" customWidth="1"/>
    <col min="4294" max="4294" width="15.42578125" style="1" customWidth="1"/>
    <col min="4295" max="4295" width="14.85546875" style="1" customWidth="1"/>
    <col min="4296" max="4540" width="9.140625" style="1"/>
    <col min="4541" max="4541" width="32.42578125" style="1" customWidth="1"/>
    <col min="4542" max="4542" width="19.85546875" style="1" customWidth="1"/>
    <col min="4543" max="4543" width="14.42578125" style="1" customWidth="1"/>
    <col min="4544" max="4544" width="15.42578125" style="1" customWidth="1"/>
    <col min="4545" max="4545" width="12.42578125" style="1" customWidth="1"/>
    <col min="4546" max="4546" width="12.5703125" style="1" customWidth="1"/>
    <col min="4547" max="4547" width="14.7109375" style="1" customWidth="1"/>
    <col min="4548" max="4548" width="16.28515625" style="1" customWidth="1"/>
    <col min="4549" max="4549" width="11.85546875" style="1" customWidth="1"/>
    <col min="4550" max="4550" width="15.42578125" style="1" customWidth="1"/>
    <col min="4551" max="4551" width="14.85546875" style="1" customWidth="1"/>
    <col min="4552" max="4796" width="9.140625" style="1"/>
    <col min="4797" max="4797" width="32.42578125" style="1" customWidth="1"/>
    <col min="4798" max="4798" width="19.85546875" style="1" customWidth="1"/>
    <col min="4799" max="4799" width="14.42578125" style="1" customWidth="1"/>
    <col min="4800" max="4800" width="15.42578125" style="1" customWidth="1"/>
    <col min="4801" max="4801" width="12.42578125" style="1" customWidth="1"/>
    <col min="4802" max="4802" width="12.5703125" style="1" customWidth="1"/>
    <col min="4803" max="4803" width="14.7109375" style="1" customWidth="1"/>
    <col min="4804" max="4804" width="16.28515625" style="1" customWidth="1"/>
    <col min="4805" max="4805" width="11.85546875" style="1" customWidth="1"/>
    <col min="4806" max="4806" width="15.42578125" style="1" customWidth="1"/>
    <col min="4807" max="4807" width="14.85546875" style="1" customWidth="1"/>
    <col min="4808" max="5052" width="9.140625" style="1"/>
    <col min="5053" max="5053" width="32.42578125" style="1" customWidth="1"/>
    <col min="5054" max="5054" width="19.85546875" style="1" customWidth="1"/>
    <col min="5055" max="5055" width="14.42578125" style="1" customWidth="1"/>
    <col min="5056" max="5056" width="15.42578125" style="1" customWidth="1"/>
    <col min="5057" max="5057" width="12.42578125" style="1" customWidth="1"/>
    <col min="5058" max="5058" width="12.5703125" style="1" customWidth="1"/>
    <col min="5059" max="5059" width="14.7109375" style="1" customWidth="1"/>
    <col min="5060" max="5060" width="16.28515625" style="1" customWidth="1"/>
    <col min="5061" max="5061" width="11.85546875" style="1" customWidth="1"/>
    <col min="5062" max="5062" width="15.42578125" style="1" customWidth="1"/>
    <col min="5063" max="5063" width="14.85546875" style="1" customWidth="1"/>
    <col min="5064" max="5308" width="9.140625" style="1"/>
    <col min="5309" max="5309" width="32.42578125" style="1" customWidth="1"/>
    <col min="5310" max="5310" width="19.85546875" style="1" customWidth="1"/>
    <col min="5311" max="5311" width="14.42578125" style="1" customWidth="1"/>
    <col min="5312" max="5312" width="15.42578125" style="1" customWidth="1"/>
    <col min="5313" max="5313" width="12.42578125" style="1" customWidth="1"/>
    <col min="5314" max="5314" width="12.5703125" style="1" customWidth="1"/>
    <col min="5315" max="5315" width="14.7109375" style="1" customWidth="1"/>
    <col min="5316" max="5316" width="16.28515625" style="1" customWidth="1"/>
    <col min="5317" max="5317" width="11.85546875" style="1" customWidth="1"/>
    <col min="5318" max="5318" width="15.42578125" style="1" customWidth="1"/>
    <col min="5319" max="5319" width="14.85546875" style="1" customWidth="1"/>
    <col min="5320" max="5564" width="9.140625" style="1"/>
    <col min="5565" max="5565" width="32.42578125" style="1" customWidth="1"/>
    <col min="5566" max="5566" width="19.85546875" style="1" customWidth="1"/>
    <col min="5567" max="5567" width="14.42578125" style="1" customWidth="1"/>
    <col min="5568" max="5568" width="15.42578125" style="1" customWidth="1"/>
    <col min="5569" max="5569" width="12.42578125" style="1" customWidth="1"/>
    <col min="5570" max="5570" width="12.5703125" style="1" customWidth="1"/>
    <col min="5571" max="5571" width="14.7109375" style="1" customWidth="1"/>
    <col min="5572" max="5572" width="16.28515625" style="1" customWidth="1"/>
    <col min="5573" max="5573" width="11.85546875" style="1" customWidth="1"/>
    <col min="5574" max="5574" width="15.42578125" style="1" customWidth="1"/>
    <col min="5575" max="5575" width="14.85546875" style="1" customWidth="1"/>
    <col min="5576" max="5820" width="9.140625" style="1"/>
    <col min="5821" max="5821" width="32.42578125" style="1" customWidth="1"/>
    <col min="5822" max="5822" width="19.85546875" style="1" customWidth="1"/>
    <col min="5823" max="5823" width="14.42578125" style="1" customWidth="1"/>
    <col min="5824" max="5824" width="15.42578125" style="1" customWidth="1"/>
    <col min="5825" max="5825" width="12.42578125" style="1" customWidth="1"/>
    <col min="5826" max="5826" width="12.5703125" style="1" customWidth="1"/>
    <col min="5827" max="5827" width="14.7109375" style="1" customWidth="1"/>
    <col min="5828" max="5828" width="16.28515625" style="1" customWidth="1"/>
    <col min="5829" max="5829" width="11.85546875" style="1" customWidth="1"/>
    <col min="5830" max="5830" width="15.42578125" style="1" customWidth="1"/>
    <col min="5831" max="5831" width="14.85546875" style="1" customWidth="1"/>
    <col min="5832" max="6076" width="9.140625" style="1"/>
    <col min="6077" max="6077" width="32.42578125" style="1" customWidth="1"/>
    <col min="6078" max="6078" width="19.85546875" style="1" customWidth="1"/>
    <col min="6079" max="6079" width="14.42578125" style="1" customWidth="1"/>
    <col min="6080" max="6080" width="15.42578125" style="1" customWidth="1"/>
    <col min="6081" max="6081" width="12.42578125" style="1" customWidth="1"/>
    <col min="6082" max="6082" width="12.5703125" style="1" customWidth="1"/>
    <col min="6083" max="6083" width="14.7109375" style="1" customWidth="1"/>
    <col min="6084" max="6084" width="16.28515625" style="1" customWidth="1"/>
    <col min="6085" max="6085" width="11.85546875" style="1" customWidth="1"/>
    <col min="6086" max="6086" width="15.42578125" style="1" customWidth="1"/>
    <col min="6087" max="6087" width="14.85546875" style="1" customWidth="1"/>
    <col min="6088" max="6332" width="9.140625" style="1"/>
    <col min="6333" max="6333" width="32.42578125" style="1" customWidth="1"/>
    <col min="6334" max="6334" width="19.85546875" style="1" customWidth="1"/>
    <col min="6335" max="6335" width="14.42578125" style="1" customWidth="1"/>
    <col min="6336" max="6336" width="15.42578125" style="1" customWidth="1"/>
    <col min="6337" max="6337" width="12.42578125" style="1" customWidth="1"/>
    <col min="6338" max="6338" width="12.5703125" style="1" customWidth="1"/>
    <col min="6339" max="6339" width="14.7109375" style="1" customWidth="1"/>
    <col min="6340" max="6340" width="16.28515625" style="1" customWidth="1"/>
    <col min="6341" max="6341" width="11.85546875" style="1" customWidth="1"/>
    <col min="6342" max="6342" width="15.42578125" style="1" customWidth="1"/>
    <col min="6343" max="6343" width="14.85546875" style="1" customWidth="1"/>
    <col min="6344" max="6588" width="9.140625" style="1"/>
    <col min="6589" max="6589" width="32.42578125" style="1" customWidth="1"/>
    <col min="6590" max="6590" width="19.85546875" style="1" customWidth="1"/>
    <col min="6591" max="6591" width="14.42578125" style="1" customWidth="1"/>
    <col min="6592" max="6592" width="15.42578125" style="1" customWidth="1"/>
    <col min="6593" max="6593" width="12.42578125" style="1" customWidth="1"/>
    <col min="6594" max="6594" width="12.5703125" style="1" customWidth="1"/>
    <col min="6595" max="6595" width="14.7109375" style="1" customWidth="1"/>
    <col min="6596" max="6596" width="16.28515625" style="1" customWidth="1"/>
    <col min="6597" max="6597" width="11.85546875" style="1" customWidth="1"/>
    <col min="6598" max="6598" width="15.42578125" style="1" customWidth="1"/>
    <col min="6599" max="6599" width="14.85546875" style="1" customWidth="1"/>
    <col min="6600" max="6844" width="9.140625" style="1"/>
    <col min="6845" max="6845" width="32.42578125" style="1" customWidth="1"/>
    <col min="6846" max="6846" width="19.85546875" style="1" customWidth="1"/>
    <col min="6847" max="6847" width="14.42578125" style="1" customWidth="1"/>
    <col min="6848" max="6848" width="15.42578125" style="1" customWidth="1"/>
    <col min="6849" max="6849" width="12.42578125" style="1" customWidth="1"/>
    <col min="6850" max="6850" width="12.5703125" style="1" customWidth="1"/>
    <col min="6851" max="6851" width="14.7109375" style="1" customWidth="1"/>
    <col min="6852" max="6852" width="16.28515625" style="1" customWidth="1"/>
    <col min="6853" max="6853" width="11.85546875" style="1" customWidth="1"/>
    <col min="6854" max="6854" width="15.42578125" style="1" customWidth="1"/>
    <col min="6855" max="6855" width="14.85546875" style="1" customWidth="1"/>
    <col min="6856" max="7100" width="9.140625" style="1"/>
    <col min="7101" max="7101" width="32.42578125" style="1" customWidth="1"/>
    <col min="7102" max="7102" width="19.85546875" style="1" customWidth="1"/>
    <col min="7103" max="7103" width="14.42578125" style="1" customWidth="1"/>
    <col min="7104" max="7104" width="15.42578125" style="1" customWidth="1"/>
    <col min="7105" max="7105" width="12.42578125" style="1" customWidth="1"/>
    <col min="7106" max="7106" width="12.5703125" style="1" customWidth="1"/>
    <col min="7107" max="7107" width="14.7109375" style="1" customWidth="1"/>
    <col min="7108" max="7108" width="16.28515625" style="1" customWidth="1"/>
    <col min="7109" max="7109" width="11.85546875" style="1" customWidth="1"/>
    <col min="7110" max="7110" width="15.42578125" style="1" customWidth="1"/>
    <col min="7111" max="7111" width="14.85546875" style="1" customWidth="1"/>
    <col min="7112" max="7356" width="9.140625" style="1"/>
    <col min="7357" max="7357" width="32.42578125" style="1" customWidth="1"/>
    <col min="7358" max="7358" width="19.85546875" style="1" customWidth="1"/>
    <col min="7359" max="7359" width="14.42578125" style="1" customWidth="1"/>
    <col min="7360" max="7360" width="15.42578125" style="1" customWidth="1"/>
    <col min="7361" max="7361" width="12.42578125" style="1" customWidth="1"/>
    <col min="7362" max="7362" width="12.5703125" style="1" customWidth="1"/>
    <col min="7363" max="7363" width="14.7109375" style="1" customWidth="1"/>
    <col min="7364" max="7364" width="16.28515625" style="1" customWidth="1"/>
    <col min="7365" max="7365" width="11.85546875" style="1" customWidth="1"/>
    <col min="7366" max="7366" width="15.42578125" style="1" customWidth="1"/>
    <col min="7367" max="7367" width="14.85546875" style="1" customWidth="1"/>
    <col min="7368" max="7612" width="9.140625" style="1"/>
    <col min="7613" max="7613" width="32.42578125" style="1" customWidth="1"/>
    <col min="7614" max="7614" width="19.85546875" style="1" customWidth="1"/>
    <col min="7615" max="7615" width="14.42578125" style="1" customWidth="1"/>
    <col min="7616" max="7616" width="15.42578125" style="1" customWidth="1"/>
    <col min="7617" max="7617" width="12.42578125" style="1" customWidth="1"/>
    <col min="7618" max="7618" width="12.5703125" style="1" customWidth="1"/>
    <col min="7619" max="7619" width="14.7109375" style="1" customWidth="1"/>
    <col min="7620" max="7620" width="16.28515625" style="1" customWidth="1"/>
    <col min="7621" max="7621" width="11.85546875" style="1" customWidth="1"/>
    <col min="7622" max="7622" width="15.42578125" style="1" customWidth="1"/>
    <col min="7623" max="7623" width="14.85546875" style="1" customWidth="1"/>
    <col min="7624" max="7868" width="9.140625" style="1"/>
    <col min="7869" max="7869" width="32.42578125" style="1" customWidth="1"/>
    <col min="7870" max="7870" width="19.85546875" style="1" customWidth="1"/>
    <col min="7871" max="7871" width="14.42578125" style="1" customWidth="1"/>
    <col min="7872" max="7872" width="15.42578125" style="1" customWidth="1"/>
    <col min="7873" max="7873" width="12.42578125" style="1" customWidth="1"/>
    <col min="7874" max="7874" width="12.5703125" style="1" customWidth="1"/>
    <col min="7875" max="7875" width="14.7109375" style="1" customWidth="1"/>
    <col min="7876" max="7876" width="16.28515625" style="1" customWidth="1"/>
    <col min="7877" max="7877" width="11.85546875" style="1" customWidth="1"/>
    <col min="7878" max="7878" width="15.42578125" style="1" customWidth="1"/>
    <col min="7879" max="7879" width="14.85546875" style="1" customWidth="1"/>
    <col min="7880" max="8124" width="9.140625" style="1"/>
    <col min="8125" max="8125" width="32.42578125" style="1" customWidth="1"/>
    <col min="8126" max="8126" width="19.85546875" style="1" customWidth="1"/>
    <col min="8127" max="8127" width="14.42578125" style="1" customWidth="1"/>
    <col min="8128" max="8128" width="15.42578125" style="1" customWidth="1"/>
    <col min="8129" max="8129" width="12.42578125" style="1" customWidth="1"/>
    <col min="8130" max="8130" width="12.5703125" style="1" customWidth="1"/>
    <col min="8131" max="8131" width="14.7109375" style="1" customWidth="1"/>
    <col min="8132" max="8132" width="16.28515625" style="1" customWidth="1"/>
    <col min="8133" max="8133" width="11.85546875" style="1" customWidth="1"/>
    <col min="8134" max="8134" width="15.42578125" style="1" customWidth="1"/>
    <col min="8135" max="8135" width="14.85546875" style="1" customWidth="1"/>
    <col min="8136" max="8380" width="9.140625" style="1"/>
    <col min="8381" max="8381" width="32.42578125" style="1" customWidth="1"/>
    <col min="8382" max="8382" width="19.85546875" style="1" customWidth="1"/>
    <col min="8383" max="8383" width="14.42578125" style="1" customWidth="1"/>
    <col min="8384" max="8384" width="15.42578125" style="1" customWidth="1"/>
    <col min="8385" max="8385" width="12.42578125" style="1" customWidth="1"/>
    <col min="8386" max="8386" width="12.5703125" style="1" customWidth="1"/>
    <col min="8387" max="8387" width="14.7109375" style="1" customWidth="1"/>
    <col min="8388" max="8388" width="16.28515625" style="1" customWidth="1"/>
    <col min="8389" max="8389" width="11.85546875" style="1" customWidth="1"/>
    <col min="8390" max="8390" width="15.42578125" style="1" customWidth="1"/>
    <col min="8391" max="8391" width="14.85546875" style="1" customWidth="1"/>
    <col min="8392" max="8636" width="9.140625" style="1"/>
    <col min="8637" max="8637" width="32.42578125" style="1" customWidth="1"/>
    <col min="8638" max="8638" width="19.85546875" style="1" customWidth="1"/>
    <col min="8639" max="8639" width="14.42578125" style="1" customWidth="1"/>
    <col min="8640" max="8640" width="15.42578125" style="1" customWidth="1"/>
    <col min="8641" max="8641" width="12.42578125" style="1" customWidth="1"/>
    <col min="8642" max="8642" width="12.5703125" style="1" customWidth="1"/>
    <col min="8643" max="8643" width="14.7109375" style="1" customWidth="1"/>
    <col min="8644" max="8644" width="16.28515625" style="1" customWidth="1"/>
    <col min="8645" max="8645" width="11.85546875" style="1" customWidth="1"/>
    <col min="8646" max="8646" width="15.42578125" style="1" customWidth="1"/>
    <col min="8647" max="8647" width="14.85546875" style="1" customWidth="1"/>
    <col min="8648" max="8892" width="9.140625" style="1"/>
    <col min="8893" max="8893" width="32.42578125" style="1" customWidth="1"/>
    <col min="8894" max="8894" width="19.85546875" style="1" customWidth="1"/>
    <col min="8895" max="8895" width="14.42578125" style="1" customWidth="1"/>
    <col min="8896" max="8896" width="15.42578125" style="1" customWidth="1"/>
    <col min="8897" max="8897" width="12.42578125" style="1" customWidth="1"/>
    <col min="8898" max="8898" width="12.5703125" style="1" customWidth="1"/>
    <col min="8899" max="8899" width="14.7109375" style="1" customWidth="1"/>
    <col min="8900" max="8900" width="16.28515625" style="1" customWidth="1"/>
    <col min="8901" max="8901" width="11.85546875" style="1" customWidth="1"/>
    <col min="8902" max="8902" width="15.42578125" style="1" customWidth="1"/>
    <col min="8903" max="8903" width="14.85546875" style="1" customWidth="1"/>
    <col min="8904" max="9148" width="9.140625" style="1"/>
    <col min="9149" max="9149" width="32.42578125" style="1" customWidth="1"/>
    <col min="9150" max="9150" width="19.85546875" style="1" customWidth="1"/>
    <col min="9151" max="9151" width="14.42578125" style="1" customWidth="1"/>
    <col min="9152" max="9152" width="15.42578125" style="1" customWidth="1"/>
    <col min="9153" max="9153" width="12.42578125" style="1" customWidth="1"/>
    <col min="9154" max="9154" width="12.5703125" style="1" customWidth="1"/>
    <col min="9155" max="9155" width="14.7109375" style="1" customWidth="1"/>
    <col min="9156" max="9156" width="16.28515625" style="1" customWidth="1"/>
    <col min="9157" max="9157" width="11.85546875" style="1" customWidth="1"/>
    <col min="9158" max="9158" width="15.42578125" style="1" customWidth="1"/>
    <col min="9159" max="9159" width="14.85546875" style="1" customWidth="1"/>
    <col min="9160" max="9404" width="9.140625" style="1"/>
    <col min="9405" max="9405" width="32.42578125" style="1" customWidth="1"/>
    <col min="9406" max="9406" width="19.85546875" style="1" customWidth="1"/>
    <col min="9407" max="9407" width="14.42578125" style="1" customWidth="1"/>
    <col min="9408" max="9408" width="15.42578125" style="1" customWidth="1"/>
    <col min="9409" max="9409" width="12.42578125" style="1" customWidth="1"/>
    <col min="9410" max="9410" width="12.5703125" style="1" customWidth="1"/>
    <col min="9411" max="9411" width="14.7109375" style="1" customWidth="1"/>
    <col min="9412" max="9412" width="16.28515625" style="1" customWidth="1"/>
    <col min="9413" max="9413" width="11.85546875" style="1" customWidth="1"/>
    <col min="9414" max="9414" width="15.42578125" style="1" customWidth="1"/>
    <col min="9415" max="9415" width="14.85546875" style="1" customWidth="1"/>
    <col min="9416" max="9660" width="9.140625" style="1"/>
    <col min="9661" max="9661" width="32.42578125" style="1" customWidth="1"/>
    <col min="9662" max="9662" width="19.85546875" style="1" customWidth="1"/>
    <col min="9663" max="9663" width="14.42578125" style="1" customWidth="1"/>
    <col min="9664" max="9664" width="15.42578125" style="1" customWidth="1"/>
    <col min="9665" max="9665" width="12.42578125" style="1" customWidth="1"/>
    <col min="9666" max="9666" width="12.5703125" style="1" customWidth="1"/>
    <col min="9667" max="9667" width="14.7109375" style="1" customWidth="1"/>
    <col min="9668" max="9668" width="16.28515625" style="1" customWidth="1"/>
    <col min="9669" max="9669" width="11.85546875" style="1" customWidth="1"/>
    <col min="9670" max="9670" width="15.42578125" style="1" customWidth="1"/>
    <col min="9671" max="9671" width="14.85546875" style="1" customWidth="1"/>
    <col min="9672" max="9916" width="9.140625" style="1"/>
    <col min="9917" max="9917" width="32.42578125" style="1" customWidth="1"/>
    <col min="9918" max="9918" width="19.85546875" style="1" customWidth="1"/>
    <col min="9919" max="9919" width="14.42578125" style="1" customWidth="1"/>
    <col min="9920" max="9920" width="15.42578125" style="1" customWidth="1"/>
    <col min="9921" max="9921" width="12.42578125" style="1" customWidth="1"/>
    <col min="9922" max="9922" width="12.5703125" style="1" customWidth="1"/>
    <col min="9923" max="9923" width="14.7109375" style="1" customWidth="1"/>
    <col min="9924" max="9924" width="16.28515625" style="1" customWidth="1"/>
    <col min="9925" max="9925" width="11.85546875" style="1" customWidth="1"/>
    <col min="9926" max="9926" width="15.42578125" style="1" customWidth="1"/>
    <col min="9927" max="9927" width="14.85546875" style="1" customWidth="1"/>
    <col min="9928" max="10172" width="9.140625" style="1"/>
    <col min="10173" max="10173" width="32.42578125" style="1" customWidth="1"/>
    <col min="10174" max="10174" width="19.85546875" style="1" customWidth="1"/>
    <col min="10175" max="10175" width="14.42578125" style="1" customWidth="1"/>
    <col min="10176" max="10176" width="15.42578125" style="1" customWidth="1"/>
    <col min="10177" max="10177" width="12.42578125" style="1" customWidth="1"/>
    <col min="10178" max="10178" width="12.5703125" style="1" customWidth="1"/>
    <col min="10179" max="10179" width="14.7109375" style="1" customWidth="1"/>
    <col min="10180" max="10180" width="16.28515625" style="1" customWidth="1"/>
    <col min="10181" max="10181" width="11.85546875" style="1" customWidth="1"/>
    <col min="10182" max="10182" width="15.42578125" style="1" customWidth="1"/>
    <col min="10183" max="10183" width="14.85546875" style="1" customWidth="1"/>
    <col min="10184" max="10428" width="9.140625" style="1"/>
    <col min="10429" max="10429" width="32.42578125" style="1" customWidth="1"/>
    <col min="10430" max="10430" width="19.85546875" style="1" customWidth="1"/>
    <col min="10431" max="10431" width="14.42578125" style="1" customWidth="1"/>
    <col min="10432" max="10432" width="15.42578125" style="1" customWidth="1"/>
    <col min="10433" max="10433" width="12.42578125" style="1" customWidth="1"/>
    <col min="10434" max="10434" width="12.5703125" style="1" customWidth="1"/>
    <col min="10435" max="10435" width="14.7109375" style="1" customWidth="1"/>
    <col min="10436" max="10436" width="16.28515625" style="1" customWidth="1"/>
    <col min="10437" max="10437" width="11.85546875" style="1" customWidth="1"/>
    <col min="10438" max="10438" width="15.42578125" style="1" customWidth="1"/>
    <col min="10439" max="10439" width="14.85546875" style="1" customWidth="1"/>
    <col min="10440" max="10684" width="9.140625" style="1"/>
    <col min="10685" max="10685" width="32.42578125" style="1" customWidth="1"/>
    <col min="10686" max="10686" width="19.85546875" style="1" customWidth="1"/>
    <col min="10687" max="10687" width="14.42578125" style="1" customWidth="1"/>
    <col min="10688" max="10688" width="15.42578125" style="1" customWidth="1"/>
    <col min="10689" max="10689" width="12.42578125" style="1" customWidth="1"/>
    <col min="10690" max="10690" width="12.5703125" style="1" customWidth="1"/>
    <col min="10691" max="10691" width="14.7109375" style="1" customWidth="1"/>
    <col min="10692" max="10692" width="16.28515625" style="1" customWidth="1"/>
    <col min="10693" max="10693" width="11.85546875" style="1" customWidth="1"/>
    <col min="10694" max="10694" width="15.42578125" style="1" customWidth="1"/>
    <col min="10695" max="10695" width="14.85546875" style="1" customWidth="1"/>
    <col min="10696" max="10940" width="9.140625" style="1"/>
    <col min="10941" max="10941" width="32.42578125" style="1" customWidth="1"/>
    <col min="10942" max="10942" width="19.85546875" style="1" customWidth="1"/>
    <col min="10943" max="10943" width="14.42578125" style="1" customWidth="1"/>
    <col min="10944" max="10944" width="15.42578125" style="1" customWidth="1"/>
    <col min="10945" max="10945" width="12.42578125" style="1" customWidth="1"/>
    <col min="10946" max="10946" width="12.5703125" style="1" customWidth="1"/>
    <col min="10947" max="10947" width="14.7109375" style="1" customWidth="1"/>
    <col min="10948" max="10948" width="16.28515625" style="1" customWidth="1"/>
    <col min="10949" max="10949" width="11.85546875" style="1" customWidth="1"/>
    <col min="10950" max="10950" width="15.42578125" style="1" customWidth="1"/>
    <col min="10951" max="10951" width="14.85546875" style="1" customWidth="1"/>
    <col min="10952" max="11196" width="9.140625" style="1"/>
    <col min="11197" max="11197" width="32.42578125" style="1" customWidth="1"/>
    <col min="11198" max="11198" width="19.85546875" style="1" customWidth="1"/>
    <col min="11199" max="11199" width="14.42578125" style="1" customWidth="1"/>
    <col min="11200" max="11200" width="15.42578125" style="1" customWidth="1"/>
    <col min="11201" max="11201" width="12.42578125" style="1" customWidth="1"/>
    <col min="11202" max="11202" width="12.5703125" style="1" customWidth="1"/>
    <col min="11203" max="11203" width="14.7109375" style="1" customWidth="1"/>
    <col min="11204" max="11204" width="16.28515625" style="1" customWidth="1"/>
    <col min="11205" max="11205" width="11.85546875" style="1" customWidth="1"/>
    <col min="11206" max="11206" width="15.42578125" style="1" customWidth="1"/>
    <col min="11207" max="11207" width="14.85546875" style="1" customWidth="1"/>
    <col min="11208" max="11452" width="9.140625" style="1"/>
    <col min="11453" max="11453" width="32.42578125" style="1" customWidth="1"/>
    <col min="11454" max="11454" width="19.85546875" style="1" customWidth="1"/>
    <col min="11455" max="11455" width="14.42578125" style="1" customWidth="1"/>
    <col min="11456" max="11456" width="15.42578125" style="1" customWidth="1"/>
    <col min="11457" max="11457" width="12.42578125" style="1" customWidth="1"/>
    <col min="11458" max="11458" width="12.5703125" style="1" customWidth="1"/>
    <col min="11459" max="11459" width="14.7109375" style="1" customWidth="1"/>
    <col min="11460" max="11460" width="16.28515625" style="1" customWidth="1"/>
    <col min="11461" max="11461" width="11.85546875" style="1" customWidth="1"/>
    <col min="11462" max="11462" width="15.42578125" style="1" customWidth="1"/>
    <col min="11463" max="11463" width="14.85546875" style="1" customWidth="1"/>
    <col min="11464" max="11708" width="9.140625" style="1"/>
    <col min="11709" max="11709" width="32.42578125" style="1" customWidth="1"/>
    <col min="11710" max="11710" width="19.85546875" style="1" customWidth="1"/>
    <col min="11711" max="11711" width="14.42578125" style="1" customWidth="1"/>
    <col min="11712" max="11712" width="15.42578125" style="1" customWidth="1"/>
    <col min="11713" max="11713" width="12.42578125" style="1" customWidth="1"/>
    <col min="11714" max="11714" width="12.5703125" style="1" customWidth="1"/>
    <col min="11715" max="11715" width="14.7109375" style="1" customWidth="1"/>
    <col min="11716" max="11716" width="16.28515625" style="1" customWidth="1"/>
    <col min="11717" max="11717" width="11.85546875" style="1" customWidth="1"/>
    <col min="11718" max="11718" width="15.42578125" style="1" customWidth="1"/>
    <col min="11719" max="11719" width="14.85546875" style="1" customWidth="1"/>
    <col min="11720" max="11964" width="9.140625" style="1"/>
    <col min="11965" max="11965" width="32.42578125" style="1" customWidth="1"/>
    <col min="11966" max="11966" width="19.85546875" style="1" customWidth="1"/>
    <col min="11967" max="11967" width="14.42578125" style="1" customWidth="1"/>
    <col min="11968" max="11968" width="15.42578125" style="1" customWidth="1"/>
    <col min="11969" max="11969" width="12.42578125" style="1" customWidth="1"/>
    <col min="11970" max="11970" width="12.5703125" style="1" customWidth="1"/>
    <col min="11971" max="11971" width="14.7109375" style="1" customWidth="1"/>
    <col min="11972" max="11972" width="16.28515625" style="1" customWidth="1"/>
    <col min="11973" max="11973" width="11.85546875" style="1" customWidth="1"/>
    <col min="11974" max="11974" width="15.42578125" style="1" customWidth="1"/>
    <col min="11975" max="11975" width="14.85546875" style="1" customWidth="1"/>
    <col min="11976" max="12220" width="9.140625" style="1"/>
    <col min="12221" max="12221" width="32.42578125" style="1" customWidth="1"/>
    <col min="12222" max="12222" width="19.85546875" style="1" customWidth="1"/>
    <col min="12223" max="12223" width="14.42578125" style="1" customWidth="1"/>
    <col min="12224" max="12224" width="15.42578125" style="1" customWidth="1"/>
    <col min="12225" max="12225" width="12.42578125" style="1" customWidth="1"/>
    <col min="12226" max="12226" width="12.5703125" style="1" customWidth="1"/>
    <col min="12227" max="12227" width="14.7109375" style="1" customWidth="1"/>
    <col min="12228" max="12228" width="16.28515625" style="1" customWidth="1"/>
    <col min="12229" max="12229" width="11.85546875" style="1" customWidth="1"/>
    <col min="12230" max="12230" width="15.42578125" style="1" customWidth="1"/>
    <col min="12231" max="12231" width="14.85546875" style="1" customWidth="1"/>
    <col min="12232" max="12476" width="9.140625" style="1"/>
    <col min="12477" max="12477" width="32.42578125" style="1" customWidth="1"/>
    <col min="12478" max="12478" width="19.85546875" style="1" customWidth="1"/>
    <col min="12479" max="12479" width="14.42578125" style="1" customWidth="1"/>
    <col min="12480" max="12480" width="15.42578125" style="1" customWidth="1"/>
    <col min="12481" max="12481" width="12.42578125" style="1" customWidth="1"/>
    <col min="12482" max="12482" width="12.5703125" style="1" customWidth="1"/>
    <col min="12483" max="12483" width="14.7109375" style="1" customWidth="1"/>
    <col min="12484" max="12484" width="16.28515625" style="1" customWidth="1"/>
    <col min="12485" max="12485" width="11.85546875" style="1" customWidth="1"/>
    <col min="12486" max="12486" width="15.42578125" style="1" customWidth="1"/>
    <col min="12487" max="12487" width="14.85546875" style="1" customWidth="1"/>
    <col min="12488" max="12732" width="9.140625" style="1"/>
    <col min="12733" max="12733" width="32.42578125" style="1" customWidth="1"/>
    <col min="12734" max="12734" width="19.85546875" style="1" customWidth="1"/>
    <col min="12735" max="12735" width="14.42578125" style="1" customWidth="1"/>
    <col min="12736" max="12736" width="15.42578125" style="1" customWidth="1"/>
    <col min="12737" max="12737" width="12.42578125" style="1" customWidth="1"/>
    <col min="12738" max="12738" width="12.5703125" style="1" customWidth="1"/>
    <col min="12739" max="12739" width="14.7109375" style="1" customWidth="1"/>
    <col min="12740" max="12740" width="16.28515625" style="1" customWidth="1"/>
    <col min="12741" max="12741" width="11.85546875" style="1" customWidth="1"/>
    <col min="12742" max="12742" width="15.42578125" style="1" customWidth="1"/>
    <col min="12743" max="12743" width="14.85546875" style="1" customWidth="1"/>
    <col min="12744" max="12988" width="9.140625" style="1"/>
    <col min="12989" max="12989" width="32.42578125" style="1" customWidth="1"/>
    <col min="12990" max="12990" width="19.85546875" style="1" customWidth="1"/>
    <col min="12991" max="12991" width="14.42578125" style="1" customWidth="1"/>
    <col min="12992" max="12992" width="15.42578125" style="1" customWidth="1"/>
    <col min="12993" max="12993" width="12.42578125" style="1" customWidth="1"/>
    <col min="12994" max="12994" width="12.5703125" style="1" customWidth="1"/>
    <col min="12995" max="12995" width="14.7109375" style="1" customWidth="1"/>
    <col min="12996" max="12996" width="16.28515625" style="1" customWidth="1"/>
    <col min="12997" max="12997" width="11.85546875" style="1" customWidth="1"/>
    <col min="12998" max="12998" width="15.42578125" style="1" customWidth="1"/>
    <col min="12999" max="12999" width="14.85546875" style="1" customWidth="1"/>
    <col min="13000" max="13244" width="9.140625" style="1"/>
    <col min="13245" max="13245" width="32.42578125" style="1" customWidth="1"/>
    <col min="13246" max="13246" width="19.85546875" style="1" customWidth="1"/>
    <col min="13247" max="13247" width="14.42578125" style="1" customWidth="1"/>
    <col min="13248" max="13248" width="15.42578125" style="1" customWidth="1"/>
    <col min="13249" max="13249" width="12.42578125" style="1" customWidth="1"/>
    <col min="13250" max="13250" width="12.5703125" style="1" customWidth="1"/>
    <col min="13251" max="13251" width="14.7109375" style="1" customWidth="1"/>
    <col min="13252" max="13252" width="16.28515625" style="1" customWidth="1"/>
    <col min="13253" max="13253" width="11.85546875" style="1" customWidth="1"/>
    <col min="13254" max="13254" width="15.42578125" style="1" customWidth="1"/>
    <col min="13255" max="13255" width="14.85546875" style="1" customWidth="1"/>
    <col min="13256" max="13500" width="9.140625" style="1"/>
    <col min="13501" max="13501" width="32.42578125" style="1" customWidth="1"/>
    <col min="13502" max="13502" width="19.85546875" style="1" customWidth="1"/>
    <col min="13503" max="13503" width="14.42578125" style="1" customWidth="1"/>
    <col min="13504" max="13504" width="15.42578125" style="1" customWidth="1"/>
    <col min="13505" max="13505" width="12.42578125" style="1" customWidth="1"/>
    <col min="13506" max="13506" width="12.5703125" style="1" customWidth="1"/>
    <col min="13507" max="13507" width="14.7109375" style="1" customWidth="1"/>
    <col min="13508" max="13508" width="16.28515625" style="1" customWidth="1"/>
    <col min="13509" max="13509" width="11.85546875" style="1" customWidth="1"/>
    <col min="13510" max="13510" width="15.42578125" style="1" customWidth="1"/>
    <col min="13511" max="13511" width="14.85546875" style="1" customWidth="1"/>
    <col min="13512" max="13756" width="9.140625" style="1"/>
    <col min="13757" max="13757" width="32.42578125" style="1" customWidth="1"/>
    <col min="13758" max="13758" width="19.85546875" style="1" customWidth="1"/>
    <col min="13759" max="13759" width="14.42578125" style="1" customWidth="1"/>
    <col min="13760" max="13760" width="15.42578125" style="1" customWidth="1"/>
    <col min="13761" max="13761" width="12.42578125" style="1" customWidth="1"/>
    <col min="13762" max="13762" width="12.5703125" style="1" customWidth="1"/>
    <col min="13763" max="13763" width="14.7109375" style="1" customWidth="1"/>
    <col min="13764" max="13764" width="16.28515625" style="1" customWidth="1"/>
    <col min="13765" max="13765" width="11.85546875" style="1" customWidth="1"/>
    <col min="13766" max="13766" width="15.42578125" style="1" customWidth="1"/>
    <col min="13767" max="13767" width="14.85546875" style="1" customWidth="1"/>
    <col min="13768" max="14012" width="9.140625" style="1"/>
    <col min="14013" max="14013" width="32.42578125" style="1" customWidth="1"/>
    <col min="14014" max="14014" width="19.85546875" style="1" customWidth="1"/>
    <col min="14015" max="14015" width="14.42578125" style="1" customWidth="1"/>
    <col min="14016" max="14016" width="15.42578125" style="1" customWidth="1"/>
    <col min="14017" max="14017" width="12.42578125" style="1" customWidth="1"/>
    <col min="14018" max="14018" width="12.5703125" style="1" customWidth="1"/>
    <col min="14019" max="14019" width="14.7109375" style="1" customWidth="1"/>
    <col min="14020" max="14020" width="16.28515625" style="1" customWidth="1"/>
    <col min="14021" max="14021" width="11.85546875" style="1" customWidth="1"/>
    <col min="14022" max="14022" width="15.42578125" style="1" customWidth="1"/>
    <col min="14023" max="14023" width="14.85546875" style="1" customWidth="1"/>
    <col min="14024" max="14268" width="9.140625" style="1"/>
    <col min="14269" max="14269" width="32.42578125" style="1" customWidth="1"/>
    <col min="14270" max="14270" width="19.85546875" style="1" customWidth="1"/>
    <col min="14271" max="14271" width="14.42578125" style="1" customWidth="1"/>
    <col min="14272" max="14272" width="15.42578125" style="1" customWidth="1"/>
    <col min="14273" max="14273" width="12.42578125" style="1" customWidth="1"/>
    <col min="14274" max="14274" width="12.5703125" style="1" customWidth="1"/>
    <col min="14275" max="14275" width="14.7109375" style="1" customWidth="1"/>
    <col min="14276" max="14276" width="16.28515625" style="1" customWidth="1"/>
    <col min="14277" max="14277" width="11.85546875" style="1" customWidth="1"/>
    <col min="14278" max="14278" width="15.42578125" style="1" customWidth="1"/>
    <col min="14279" max="14279" width="14.85546875" style="1" customWidth="1"/>
    <col min="14280" max="14524" width="9.140625" style="1"/>
    <col min="14525" max="14525" width="32.42578125" style="1" customWidth="1"/>
    <col min="14526" max="14526" width="19.85546875" style="1" customWidth="1"/>
    <col min="14527" max="14527" width="14.42578125" style="1" customWidth="1"/>
    <col min="14528" max="14528" width="15.42578125" style="1" customWidth="1"/>
    <col min="14529" max="14529" width="12.42578125" style="1" customWidth="1"/>
    <col min="14530" max="14530" width="12.5703125" style="1" customWidth="1"/>
    <col min="14531" max="14531" width="14.7109375" style="1" customWidth="1"/>
    <col min="14532" max="14532" width="16.28515625" style="1" customWidth="1"/>
    <col min="14533" max="14533" width="11.85546875" style="1" customWidth="1"/>
    <col min="14534" max="14534" width="15.42578125" style="1" customWidth="1"/>
    <col min="14535" max="14535" width="14.85546875" style="1" customWidth="1"/>
    <col min="14536" max="14780" width="9.140625" style="1"/>
    <col min="14781" max="14781" width="32.42578125" style="1" customWidth="1"/>
    <col min="14782" max="14782" width="19.85546875" style="1" customWidth="1"/>
    <col min="14783" max="14783" width="14.42578125" style="1" customWidth="1"/>
    <col min="14784" max="14784" width="15.42578125" style="1" customWidth="1"/>
    <col min="14785" max="14785" width="12.42578125" style="1" customWidth="1"/>
    <col min="14786" max="14786" width="12.5703125" style="1" customWidth="1"/>
    <col min="14787" max="14787" width="14.7109375" style="1" customWidth="1"/>
    <col min="14788" max="14788" width="16.28515625" style="1" customWidth="1"/>
    <col min="14789" max="14789" width="11.85546875" style="1" customWidth="1"/>
    <col min="14790" max="14790" width="15.42578125" style="1" customWidth="1"/>
    <col min="14791" max="14791" width="14.85546875" style="1" customWidth="1"/>
    <col min="14792" max="15036" width="9.140625" style="1"/>
    <col min="15037" max="15037" width="32.42578125" style="1" customWidth="1"/>
    <col min="15038" max="15038" width="19.85546875" style="1" customWidth="1"/>
    <col min="15039" max="15039" width="14.42578125" style="1" customWidth="1"/>
    <col min="15040" max="15040" width="15.42578125" style="1" customWidth="1"/>
    <col min="15041" max="15041" width="12.42578125" style="1" customWidth="1"/>
    <col min="15042" max="15042" width="12.5703125" style="1" customWidth="1"/>
    <col min="15043" max="15043" width="14.7109375" style="1" customWidth="1"/>
    <col min="15044" max="15044" width="16.28515625" style="1" customWidth="1"/>
    <col min="15045" max="15045" width="11.85546875" style="1" customWidth="1"/>
    <col min="15046" max="15046" width="15.42578125" style="1" customWidth="1"/>
    <col min="15047" max="15047" width="14.85546875" style="1" customWidth="1"/>
    <col min="15048" max="15292" width="9.140625" style="1"/>
    <col min="15293" max="15293" width="32.42578125" style="1" customWidth="1"/>
    <col min="15294" max="15294" width="19.85546875" style="1" customWidth="1"/>
    <col min="15295" max="15295" width="14.42578125" style="1" customWidth="1"/>
    <col min="15296" max="15296" width="15.42578125" style="1" customWidth="1"/>
    <col min="15297" max="15297" width="12.42578125" style="1" customWidth="1"/>
    <col min="15298" max="15298" width="12.5703125" style="1" customWidth="1"/>
    <col min="15299" max="15299" width="14.7109375" style="1" customWidth="1"/>
    <col min="15300" max="15300" width="16.28515625" style="1" customWidth="1"/>
    <col min="15301" max="15301" width="11.85546875" style="1" customWidth="1"/>
    <col min="15302" max="15302" width="15.42578125" style="1" customWidth="1"/>
    <col min="15303" max="15303" width="14.85546875" style="1" customWidth="1"/>
    <col min="15304" max="15548" width="9.140625" style="1"/>
    <col min="15549" max="15549" width="32.42578125" style="1" customWidth="1"/>
    <col min="15550" max="15550" width="19.85546875" style="1" customWidth="1"/>
    <col min="15551" max="15551" width="14.42578125" style="1" customWidth="1"/>
    <col min="15552" max="15552" width="15.42578125" style="1" customWidth="1"/>
    <col min="15553" max="15553" width="12.42578125" style="1" customWidth="1"/>
    <col min="15554" max="15554" width="12.5703125" style="1" customWidth="1"/>
    <col min="15555" max="15555" width="14.7109375" style="1" customWidth="1"/>
    <col min="15556" max="15556" width="16.28515625" style="1" customWidth="1"/>
    <col min="15557" max="15557" width="11.85546875" style="1" customWidth="1"/>
    <col min="15558" max="15558" width="15.42578125" style="1" customWidth="1"/>
    <col min="15559" max="15559" width="14.85546875" style="1" customWidth="1"/>
    <col min="15560" max="15804" width="9.140625" style="1"/>
    <col min="15805" max="15805" width="32.42578125" style="1" customWidth="1"/>
    <col min="15806" max="15806" width="19.85546875" style="1" customWidth="1"/>
    <col min="15807" max="15807" width="14.42578125" style="1" customWidth="1"/>
    <col min="15808" max="15808" width="15.42578125" style="1" customWidth="1"/>
    <col min="15809" max="15809" width="12.42578125" style="1" customWidth="1"/>
    <col min="15810" max="15810" width="12.5703125" style="1" customWidth="1"/>
    <col min="15811" max="15811" width="14.7109375" style="1" customWidth="1"/>
    <col min="15812" max="15812" width="16.28515625" style="1" customWidth="1"/>
    <col min="15813" max="15813" width="11.85546875" style="1" customWidth="1"/>
    <col min="15814" max="15814" width="15.42578125" style="1" customWidth="1"/>
    <col min="15815" max="15815" width="14.85546875" style="1" customWidth="1"/>
    <col min="15816" max="16060" width="9.140625" style="1"/>
    <col min="16061" max="16061" width="32.42578125" style="1" customWidth="1"/>
    <col min="16062" max="16062" width="19.85546875" style="1" customWidth="1"/>
    <col min="16063" max="16063" width="14.42578125" style="1" customWidth="1"/>
    <col min="16064" max="16064" width="15.42578125" style="1" customWidth="1"/>
    <col min="16065" max="16065" width="12.42578125" style="1" customWidth="1"/>
    <col min="16066" max="16066" width="12.5703125" style="1" customWidth="1"/>
    <col min="16067" max="16067" width="14.7109375" style="1" customWidth="1"/>
    <col min="16068" max="16068" width="16.28515625" style="1" customWidth="1"/>
    <col min="16069" max="16069" width="11.85546875" style="1" customWidth="1"/>
    <col min="16070" max="16070" width="15.42578125" style="1" customWidth="1"/>
    <col min="16071" max="16071" width="14.85546875" style="1" customWidth="1"/>
    <col min="16072" max="16384" width="9.140625" style="1"/>
  </cols>
  <sheetData>
    <row r="1" spans="1:13" ht="16.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6.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33.75" customHeight="1">
      <c r="A3" s="27" t="s">
        <v>81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>
      <c r="A4" s="28" t="s">
        <v>82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36.75" customHeight="1">
      <c r="A5" s="20" t="s">
        <v>1</v>
      </c>
      <c r="B5" s="20" t="s">
        <v>2</v>
      </c>
      <c r="C5" s="16" t="s">
        <v>56</v>
      </c>
      <c r="D5" s="17"/>
      <c r="E5" s="20" t="s">
        <v>86</v>
      </c>
      <c r="F5" s="20" t="s">
        <v>32</v>
      </c>
      <c r="G5" s="29" t="s">
        <v>87</v>
      </c>
      <c r="H5" s="16" t="s">
        <v>83</v>
      </c>
      <c r="I5" s="17"/>
      <c r="J5" s="16" t="s">
        <v>84</v>
      </c>
      <c r="K5" s="17"/>
      <c r="L5" s="30" t="s">
        <v>85</v>
      </c>
      <c r="M5" s="31"/>
    </row>
    <row r="6" spans="1:13" ht="73.5" customHeight="1">
      <c r="A6" s="21"/>
      <c r="B6" s="21"/>
      <c r="C6" s="18"/>
      <c r="D6" s="19"/>
      <c r="E6" s="21"/>
      <c r="F6" s="21"/>
      <c r="G6" s="32"/>
      <c r="H6" s="18"/>
      <c r="I6" s="19"/>
      <c r="J6" s="18"/>
      <c r="K6" s="19"/>
      <c r="L6" s="33"/>
      <c r="M6" s="34"/>
    </row>
    <row r="7" spans="1:13" ht="25.5">
      <c r="A7" s="22"/>
      <c r="B7" s="22"/>
      <c r="C7" s="15" t="s">
        <v>3</v>
      </c>
      <c r="D7" s="15" t="s">
        <v>33</v>
      </c>
      <c r="E7" s="22"/>
      <c r="F7" s="22"/>
      <c r="G7" s="15" t="s">
        <v>3</v>
      </c>
      <c r="H7" s="15" t="s">
        <v>3</v>
      </c>
      <c r="I7" s="15" t="s">
        <v>33</v>
      </c>
      <c r="J7" s="15" t="s">
        <v>3</v>
      </c>
      <c r="K7" s="15" t="s">
        <v>4</v>
      </c>
      <c r="L7" s="15" t="s">
        <v>3</v>
      </c>
      <c r="M7" s="15" t="s">
        <v>4</v>
      </c>
    </row>
    <row r="8" spans="1:13" s="2" customFormat="1" ht="11.25" customHeight="1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35">
        <v>10</v>
      </c>
      <c r="K8" s="35">
        <v>11</v>
      </c>
      <c r="L8" s="36">
        <v>12</v>
      </c>
      <c r="M8" s="36">
        <v>13</v>
      </c>
    </row>
    <row r="9" spans="1:13" ht="6" customHeight="1">
      <c r="A9" s="24"/>
      <c r="B9" s="24"/>
      <c r="C9" s="24"/>
      <c r="D9" s="24"/>
      <c r="E9" s="24"/>
      <c r="F9" s="24"/>
      <c r="G9" s="24"/>
      <c r="H9" s="24"/>
      <c r="I9" s="24"/>
      <c r="J9" s="37"/>
      <c r="K9" s="37"/>
      <c r="L9" s="38"/>
      <c r="M9" s="38"/>
    </row>
    <row r="10" spans="1:13" ht="33.75" customHeight="1">
      <c r="A10" s="39" t="s">
        <v>80</v>
      </c>
      <c r="B10" s="40"/>
      <c r="C10" s="3">
        <f>C11+C24</f>
        <v>867353.04</v>
      </c>
      <c r="D10" s="3">
        <f>C10/C45*100</f>
        <v>28.044645872135536</v>
      </c>
      <c r="E10" s="3">
        <f>E11+E24</f>
        <v>367000</v>
      </c>
      <c r="F10" s="3">
        <f>F11+F24</f>
        <v>367000</v>
      </c>
      <c r="G10" s="3">
        <f>F10-E10</f>
        <v>0</v>
      </c>
      <c r="H10" s="3">
        <f>H11+H24</f>
        <v>386510.93999999994</v>
      </c>
      <c r="I10" s="3">
        <f>H10/H45*100</f>
        <v>11.329405725676789</v>
      </c>
      <c r="J10" s="3">
        <f>H10-F10</f>
        <v>19510.939999999944</v>
      </c>
      <c r="K10" s="3">
        <f>H10/F10*100</f>
        <v>105.31633242506811</v>
      </c>
      <c r="L10" s="41">
        <f>H10-C10</f>
        <v>-480842.10000000009</v>
      </c>
      <c r="M10" s="41">
        <f>H10/C10*100</f>
        <v>44.562124322524994</v>
      </c>
    </row>
    <row r="11" spans="1:13" ht="19.5" customHeight="1">
      <c r="A11" s="42" t="s">
        <v>22</v>
      </c>
      <c r="B11" s="40"/>
      <c r="C11" s="3">
        <f>C12+C18+C22+C16+C14</f>
        <v>520643.39</v>
      </c>
      <c r="D11" s="3">
        <f>C11/C10*100</f>
        <v>60.026698009843841</v>
      </c>
      <c r="E11" s="3">
        <f>E12+E18+E22+E16+E14</f>
        <v>335000</v>
      </c>
      <c r="F11" s="3">
        <f>F12+F18+F22+F16+F14</f>
        <v>335000</v>
      </c>
      <c r="G11" s="3">
        <f t="shared" ref="G11:G45" si="0">F11-E11</f>
        <v>0</v>
      </c>
      <c r="H11" s="3">
        <f>H12+H18+H22+H16+H14</f>
        <v>360446.71999999997</v>
      </c>
      <c r="I11" s="3">
        <f>H11/H10*100</f>
        <v>93.256537576918262</v>
      </c>
      <c r="J11" s="3">
        <f t="shared" ref="J11:J45" si="1">H11-F11</f>
        <v>25446.719999999972</v>
      </c>
      <c r="K11" s="3">
        <f t="shared" ref="K11:K45" si="2">H11/F11*100</f>
        <v>107.59603582089552</v>
      </c>
      <c r="L11" s="41">
        <f t="shared" ref="L11:L45" si="3">H11-C11</f>
        <v>-160196.67000000004</v>
      </c>
      <c r="M11" s="41">
        <f t="shared" ref="M11:M45" si="4">H11/C11*100</f>
        <v>69.231018183098413</v>
      </c>
    </row>
    <row r="12" spans="1:13" ht="19.5" customHeight="1">
      <c r="A12" s="43" t="s">
        <v>9</v>
      </c>
      <c r="B12" s="44" t="s">
        <v>11</v>
      </c>
      <c r="C12" s="3">
        <f>C13</f>
        <v>219662.7</v>
      </c>
      <c r="D12" s="3">
        <f>C12/C11*100</f>
        <v>42.190624949641638</v>
      </c>
      <c r="E12" s="3">
        <f>E13</f>
        <v>48000</v>
      </c>
      <c r="F12" s="3">
        <f>F13</f>
        <v>48000</v>
      </c>
      <c r="G12" s="3">
        <f t="shared" si="0"/>
        <v>0</v>
      </c>
      <c r="H12" s="3">
        <f>H13</f>
        <v>40803.360000000001</v>
      </c>
      <c r="I12" s="3">
        <f>H12/H11*100</f>
        <v>11.32021953202959</v>
      </c>
      <c r="J12" s="3">
        <f t="shared" si="1"/>
        <v>-7196.6399999999994</v>
      </c>
      <c r="K12" s="3">
        <f t="shared" si="2"/>
        <v>85.007000000000005</v>
      </c>
      <c r="L12" s="41">
        <f t="shared" si="3"/>
        <v>-178859.34000000003</v>
      </c>
      <c r="M12" s="41">
        <f t="shared" si="4"/>
        <v>18.575461377830646</v>
      </c>
    </row>
    <row r="13" spans="1:13" s="14" customFormat="1" ht="15.75" customHeight="1">
      <c r="A13" s="45" t="s">
        <v>10</v>
      </c>
      <c r="B13" s="46" t="s">
        <v>27</v>
      </c>
      <c r="C13" s="4">
        <v>219662.7</v>
      </c>
      <c r="D13" s="4">
        <f>C13/C11*100</f>
        <v>42.190624949641638</v>
      </c>
      <c r="E13" s="4">
        <v>48000</v>
      </c>
      <c r="F13" s="4">
        <v>48000</v>
      </c>
      <c r="G13" s="4">
        <f t="shared" si="0"/>
        <v>0</v>
      </c>
      <c r="H13" s="4">
        <v>40803.360000000001</v>
      </c>
      <c r="I13" s="4">
        <f>H13/H11*100</f>
        <v>11.32021953202959</v>
      </c>
      <c r="J13" s="4">
        <f t="shared" si="1"/>
        <v>-7196.6399999999994</v>
      </c>
      <c r="K13" s="4">
        <f t="shared" si="2"/>
        <v>85.007000000000005</v>
      </c>
      <c r="L13" s="41">
        <f t="shared" si="3"/>
        <v>-178859.34000000003</v>
      </c>
      <c r="M13" s="41">
        <f t="shared" si="4"/>
        <v>18.575461377830646</v>
      </c>
    </row>
    <row r="14" spans="1:13" s="11" customFormat="1" ht="26.25">
      <c r="A14" s="43" t="s">
        <v>52</v>
      </c>
      <c r="B14" s="44" t="s">
        <v>53</v>
      </c>
      <c r="C14" s="3">
        <f>C15</f>
        <v>178229.45</v>
      </c>
      <c r="D14" s="3">
        <f>C14/C11*100</f>
        <v>34.232538705619604</v>
      </c>
      <c r="E14" s="3">
        <f>E15</f>
        <v>155900</v>
      </c>
      <c r="F14" s="3">
        <f>F15</f>
        <v>155900</v>
      </c>
      <c r="G14" s="3">
        <f t="shared" si="0"/>
        <v>0</v>
      </c>
      <c r="H14" s="3">
        <f>H15</f>
        <v>198941.24</v>
      </c>
      <c r="I14" s="3">
        <f>H14/H11*100</f>
        <v>55.192967215792677</v>
      </c>
      <c r="J14" s="3">
        <f t="shared" si="1"/>
        <v>43041.239999999991</v>
      </c>
      <c r="K14" s="3">
        <f t="shared" si="2"/>
        <v>127.60823604874921</v>
      </c>
      <c r="L14" s="47">
        <f t="shared" si="3"/>
        <v>20711.789999999979</v>
      </c>
      <c r="M14" s="47">
        <f t="shared" si="4"/>
        <v>111.62085727134318</v>
      </c>
    </row>
    <row r="15" spans="1:13" s="14" customFormat="1" ht="26.25">
      <c r="A15" s="45" t="s">
        <v>55</v>
      </c>
      <c r="B15" s="46" t="s">
        <v>54</v>
      </c>
      <c r="C15" s="4">
        <v>178229.45</v>
      </c>
      <c r="D15" s="4">
        <f>C15/C11*100</f>
        <v>34.232538705619604</v>
      </c>
      <c r="E15" s="4">
        <v>155900</v>
      </c>
      <c r="F15" s="4">
        <v>155900</v>
      </c>
      <c r="G15" s="4">
        <f t="shared" si="0"/>
        <v>0</v>
      </c>
      <c r="H15" s="4">
        <v>198941.24</v>
      </c>
      <c r="I15" s="4">
        <f>H15/H11*100</f>
        <v>55.192967215792677</v>
      </c>
      <c r="J15" s="4">
        <f t="shared" si="1"/>
        <v>43041.239999999991</v>
      </c>
      <c r="K15" s="4">
        <f t="shared" si="2"/>
        <v>127.60823604874921</v>
      </c>
      <c r="L15" s="41">
        <f t="shared" si="3"/>
        <v>20711.789999999979</v>
      </c>
      <c r="M15" s="41">
        <f t="shared" si="4"/>
        <v>111.62085727134318</v>
      </c>
    </row>
    <row r="16" spans="1:13" ht="19.5" customHeight="1">
      <c r="A16" s="43" t="s">
        <v>34</v>
      </c>
      <c r="B16" s="10" t="s">
        <v>35</v>
      </c>
      <c r="C16" s="3">
        <f>SUM(C17:C17)</f>
        <v>0</v>
      </c>
      <c r="D16" s="3">
        <f>C16/C11*100</f>
        <v>0</v>
      </c>
      <c r="E16" s="3">
        <f>SUM(E17:E17)</f>
        <v>0</v>
      </c>
      <c r="F16" s="3">
        <f>SUM(F17:F17)</f>
        <v>0</v>
      </c>
      <c r="G16" s="3">
        <f t="shared" si="0"/>
        <v>0</v>
      </c>
      <c r="H16" s="3">
        <f>SUM(H17:H17)</f>
        <v>0</v>
      </c>
      <c r="I16" s="3">
        <f>H16/H11*100</f>
        <v>0</v>
      </c>
      <c r="J16" s="3">
        <f t="shared" si="1"/>
        <v>0</v>
      </c>
      <c r="K16" s="3"/>
      <c r="L16" s="41">
        <f t="shared" si="3"/>
        <v>0</v>
      </c>
      <c r="M16" s="41"/>
    </row>
    <row r="17" spans="1:13" s="14" customFormat="1" ht="26.25">
      <c r="A17" s="45" t="s">
        <v>36</v>
      </c>
      <c r="B17" s="9" t="s">
        <v>42</v>
      </c>
      <c r="C17" s="4"/>
      <c r="D17" s="4">
        <f>C17/C11*100</f>
        <v>0</v>
      </c>
      <c r="E17" s="4"/>
      <c r="F17" s="4"/>
      <c r="G17" s="4">
        <f t="shared" si="0"/>
        <v>0</v>
      </c>
      <c r="H17" s="4"/>
      <c r="I17" s="4">
        <f>H17/H11*100</f>
        <v>0</v>
      </c>
      <c r="J17" s="4">
        <f t="shared" si="1"/>
        <v>0</v>
      </c>
      <c r="K17" s="4"/>
      <c r="L17" s="41">
        <f t="shared" si="3"/>
        <v>0</v>
      </c>
      <c r="M17" s="41"/>
    </row>
    <row r="18" spans="1:13" ht="14.25" customHeight="1">
      <c r="A18" s="43" t="s">
        <v>12</v>
      </c>
      <c r="B18" s="10" t="s">
        <v>13</v>
      </c>
      <c r="C18" s="3">
        <f>SUM(C19:C21)</f>
        <v>119576.24</v>
      </c>
      <c r="D18" s="3">
        <f>C18/C11*100</f>
        <v>22.967013947877067</v>
      </c>
      <c r="E18" s="3">
        <f>SUM(E19:E21)</f>
        <v>123400</v>
      </c>
      <c r="F18" s="3">
        <f>SUM(F19:F21)</f>
        <v>123400</v>
      </c>
      <c r="G18" s="3">
        <f t="shared" si="0"/>
        <v>0</v>
      </c>
      <c r="H18" s="3">
        <f>SUM(H19:H21)</f>
        <v>111002.12</v>
      </c>
      <c r="I18" s="3">
        <f>H18/H11*100</f>
        <v>30.795708170128442</v>
      </c>
      <c r="J18" s="3">
        <f t="shared" si="1"/>
        <v>-12397.880000000005</v>
      </c>
      <c r="K18" s="3">
        <f t="shared" si="2"/>
        <v>89.953095623987039</v>
      </c>
      <c r="L18" s="41">
        <f t="shared" si="3"/>
        <v>-8574.1200000000099</v>
      </c>
      <c r="M18" s="41">
        <f t="shared" si="4"/>
        <v>92.829578852788813</v>
      </c>
    </row>
    <row r="19" spans="1:13" s="14" customFormat="1" ht="26.25">
      <c r="A19" s="45" t="s">
        <v>40</v>
      </c>
      <c r="B19" s="9" t="s">
        <v>43</v>
      </c>
      <c r="C19" s="4">
        <v>1578</v>
      </c>
      <c r="D19" s="4">
        <f>C19/C11*100</f>
        <v>0.30308653299142047</v>
      </c>
      <c r="E19" s="4">
        <v>2000</v>
      </c>
      <c r="F19" s="4">
        <v>2000</v>
      </c>
      <c r="G19" s="4">
        <f t="shared" si="0"/>
        <v>0</v>
      </c>
      <c r="H19" s="4">
        <v>773</v>
      </c>
      <c r="I19" s="4">
        <f>H19/H11*100</f>
        <v>0.21445610602310378</v>
      </c>
      <c r="J19" s="4">
        <f t="shared" si="1"/>
        <v>-1227</v>
      </c>
      <c r="K19" s="4">
        <f t="shared" si="2"/>
        <v>38.65</v>
      </c>
      <c r="L19" s="41">
        <f t="shared" si="3"/>
        <v>-805</v>
      </c>
      <c r="M19" s="41">
        <f t="shared" si="4"/>
        <v>48.986058301647653</v>
      </c>
    </row>
    <row r="20" spans="1:13" s="14" customFormat="1">
      <c r="A20" s="45" t="s">
        <v>14</v>
      </c>
      <c r="B20" s="9" t="s">
        <v>45</v>
      </c>
      <c r="C20" s="4">
        <v>227</v>
      </c>
      <c r="D20" s="4">
        <f>C20/C11*100</f>
        <v>4.3599900500033234E-2</v>
      </c>
      <c r="E20" s="4">
        <v>200</v>
      </c>
      <c r="F20" s="4">
        <v>200</v>
      </c>
      <c r="G20" s="4">
        <f t="shared" si="0"/>
        <v>0</v>
      </c>
      <c r="H20" s="4">
        <v>4716</v>
      </c>
      <c r="I20" s="4">
        <f>H20/H11*100</f>
        <v>1.3083764502004624</v>
      </c>
      <c r="J20" s="4">
        <f t="shared" si="1"/>
        <v>4516</v>
      </c>
      <c r="K20" s="4">
        <f t="shared" si="2"/>
        <v>2358</v>
      </c>
      <c r="L20" s="41">
        <f t="shared" si="3"/>
        <v>4489</v>
      </c>
      <c r="M20" s="41"/>
    </row>
    <row r="21" spans="1:13" s="14" customFormat="1">
      <c r="A21" s="45" t="s">
        <v>15</v>
      </c>
      <c r="B21" s="9" t="s">
        <v>44</v>
      </c>
      <c r="C21" s="4">
        <v>117771.24</v>
      </c>
      <c r="D21" s="4">
        <f>C21/C11*100</f>
        <v>22.620327514385615</v>
      </c>
      <c r="E21" s="4">
        <v>121200</v>
      </c>
      <c r="F21" s="4">
        <v>121200</v>
      </c>
      <c r="G21" s="4">
        <f t="shared" si="0"/>
        <v>0</v>
      </c>
      <c r="H21" s="4">
        <v>105513.12</v>
      </c>
      <c r="I21" s="4">
        <f>H21/H11*100</f>
        <v>29.27287561390488</v>
      </c>
      <c r="J21" s="4">
        <f t="shared" si="1"/>
        <v>-15686.880000000005</v>
      </c>
      <c r="K21" s="4">
        <f t="shared" si="2"/>
        <v>87.057029702970283</v>
      </c>
      <c r="L21" s="41">
        <f t="shared" si="3"/>
        <v>-12258.12000000001</v>
      </c>
      <c r="M21" s="41">
        <f t="shared" si="4"/>
        <v>89.59158449889803</v>
      </c>
    </row>
    <row r="22" spans="1:13">
      <c r="A22" s="43" t="s">
        <v>16</v>
      </c>
      <c r="B22" s="10" t="s">
        <v>58</v>
      </c>
      <c r="C22" s="3">
        <f>C23</f>
        <v>3175</v>
      </c>
      <c r="D22" s="3">
        <f>C22/C11*100</f>
        <v>0.60982239686169837</v>
      </c>
      <c r="E22" s="3">
        <f>E23</f>
        <v>7700</v>
      </c>
      <c r="F22" s="3">
        <f>F23</f>
        <v>7700</v>
      </c>
      <c r="G22" s="3">
        <f t="shared" si="0"/>
        <v>0</v>
      </c>
      <c r="H22" s="3">
        <f>H23</f>
        <v>9700</v>
      </c>
      <c r="I22" s="3">
        <f>H22/H11*100</f>
        <v>2.691105082049297</v>
      </c>
      <c r="J22" s="3">
        <f t="shared" si="1"/>
        <v>2000</v>
      </c>
      <c r="K22" s="3">
        <f t="shared" si="2"/>
        <v>125.97402597402598</v>
      </c>
      <c r="L22" s="41">
        <f t="shared" si="3"/>
        <v>6525</v>
      </c>
      <c r="M22" s="41">
        <f t="shared" si="4"/>
        <v>305.51181102362204</v>
      </c>
    </row>
    <row r="23" spans="1:13" s="14" customFormat="1" ht="81" customHeight="1">
      <c r="A23" s="45" t="s">
        <v>46</v>
      </c>
      <c r="B23" s="9" t="s">
        <v>59</v>
      </c>
      <c r="C23" s="4">
        <v>3175</v>
      </c>
      <c r="D23" s="4">
        <f>C23/C11*100</f>
        <v>0.60982239686169837</v>
      </c>
      <c r="E23" s="4">
        <v>7700</v>
      </c>
      <c r="F23" s="4">
        <v>7700</v>
      </c>
      <c r="G23" s="4">
        <f t="shared" si="0"/>
        <v>0</v>
      </c>
      <c r="H23" s="4">
        <v>9700</v>
      </c>
      <c r="I23" s="4">
        <f>H23/H11*100</f>
        <v>2.691105082049297</v>
      </c>
      <c r="J23" s="4">
        <f t="shared" si="1"/>
        <v>2000</v>
      </c>
      <c r="K23" s="4">
        <f t="shared" si="2"/>
        <v>125.97402597402598</v>
      </c>
      <c r="L23" s="41">
        <f t="shared" si="3"/>
        <v>6525</v>
      </c>
      <c r="M23" s="41">
        <f t="shared" si="4"/>
        <v>305.51181102362204</v>
      </c>
    </row>
    <row r="24" spans="1:13" ht="16.5" customHeight="1">
      <c r="A24" s="43" t="s">
        <v>23</v>
      </c>
      <c r="B24" s="9"/>
      <c r="C24" s="3">
        <f>C25</f>
        <v>346709.65</v>
      </c>
      <c r="D24" s="3">
        <f>C24/C10*100</f>
        <v>39.973301990156166</v>
      </c>
      <c r="E24" s="3">
        <f>E25</f>
        <v>32000</v>
      </c>
      <c r="F24" s="3">
        <f>F25</f>
        <v>32000</v>
      </c>
      <c r="G24" s="3">
        <f t="shared" si="0"/>
        <v>0</v>
      </c>
      <c r="H24" s="3">
        <f>H25</f>
        <v>26064.22</v>
      </c>
      <c r="I24" s="3">
        <f>H24/H10*100</f>
        <v>6.7434624230817395</v>
      </c>
      <c r="J24" s="3">
        <f t="shared" si="1"/>
        <v>-5935.7799999999988</v>
      </c>
      <c r="K24" s="3">
        <f t="shared" si="2"/>
        <v>81.450687500000001</v>
      </c>
      <c r="L24" s="41">
        <f t="shared" si="3"/>
        <v>-320645.43000000005</v>
      </c>
      <c r="M24" s="41">
        <f t="shared" si="4"/>
        <v>7.5175928907660925</v>
      </c>
    </row>
    <row r="25" spans="1:13" ht="51.75" customHeight="1">
      <c r="A25" s="43" t="s">
        <v>17</v>
      </c>
      <c r="B25" s="10" t="s">
        <v>38</v>
      </c>
      <c r="C25" s="3">
        <f>SUM(C26:C28)</f>
        <v>346709.65</v>
      </c>
      <c r="D25" s="3">
        <f>SUM(D26:D28)</f>
        <v>100</v>
      </c>
      <c r="E25" s="3">
        <f>SUM(E26:E28)</f>
        <v>32000</v>
      </c>
      <c r="F25" s="3">
        <f>SUM(F26:F28)</f>
        <v>32000</v>
      </c>
      <c r="G25" s="3">
        <f t="shared" si="0"/>
        <v>0</v>
      </c>
      <c r="H25" s="3">
        <f>SUM(H26:H28)</f>
        <v>26064.22</v>
      </c>
      <c r="I25" s="3">
        <f>SUM(I26:I28)</f>
        <v>100</v>
      </c>
      <c r="J25" s="3">
        <f t="shared" si="1"/>
        <v>-5935.7799999999988</v>
      </c>
      <c r="K25" s="3">
        <f t="shared" si="2"/>
        <v>81.450687500000001</v>
      </c>
      <c r="L25" s="41">
        <f t="shared" si="3"/>
        <v>-320645.43000000005</v>
      </c>
      <c r="M25" s="41">
        <f t="shared" si="4"/>
        <v>7.5175928907660925</v>
      </c>
    </row>
    <row r="26" spans="1:13" s="14" customFormat="1" ht="92.25" customHeight="1">
      <c r="A26" s="45" t="s">
        <v>28</v>
      </c>
      <c r="B26" s="9" t="s">
        <v>48</v>
      </c>
      <c r="C26" s="4">
        <v>313538</v>
      </c>
      <c r="D26" s="4">
        <f>C26/C25*100</f>
        <v>90.432441093001017</v>
      </c>
      <c r="E26" s="4">
        <v>0</v>
      </c>
      <c r="F26" s="4">
        <v>0</v>
      </c>
      <c r="G26" s="4">
        <f t="shared" si="0"/>
        <v>0</v>
      </c>
      <c r="H26" s="4">
        <v>0</v>
      </c>
      <c r="I26" s="4">
        <f>H26/H25*100</f>
        <v>0</v>
      </c>
      <c r="J26" s="4">
        <f t="shared" si="1"/>
        <v>0</v>
      </c>
      <c r="K26" s="4" t="e">
        <f t="shared" si="2"/>
        <v>#DIV/0!</v>
      </c>
      <c r="L26" s="41">
        <f t="shared" si="3"/>
        <v>-313538</v>
      </c>
      <c r="M26" s="41">
        <f t="shared" si="4"/>
        <v>0</v>
      </c>
    </row>
    <row r="27" spans="1:13" s="14" customFormat="1" ht="80.25" customHeight="1">
      <c r="A27" s="45" t="s">
        <v>57</v>
      </c>
      <c r="B27" s="9" t="s">
        <v>60</v>
      </c>
      <c r="C27" s="4">
        <v>0</v>
      </c>
      <c r="D27" s="4"/>
      <c r="E27" s="4">
        <v>0</v>
      </c>
      <c r="F27" s="4"/>
      <c r="G27" s="4"/>
      <c r="H27" s="4"/>
      <c r="I27" s="4"/>
      <c r="J27" s="4">
        <f t="shared" si="1"/>
        <v>0</v>
      </c>
      <c r="K27" s="4"/>
      <c r="L27" s="41"/>
      <c r="M27" s="41"/>
    </row>
    <row r="28" spans="1:13" s="14" customFormat="1" ht="90.75" customHeight="1">
      <c r="A28" s="45" t="s">
        <v>47</v>
      </c>
      <c r="B28" s="9" t="s">
        <v>61</v>
      </c>
      <c r="C28" s="4">
        <v>33171.65</v>
      </c>
      <c r="D28" s="4">
        <f>C28/C25*100</f>
        <v>9.5675589069989826</v>
      </c>
      <c r="E28" s="4">
        <v>32000</v>
      </c>
      <c r="F28" s="4">
        <v>32000</v>
      </c>
      <c r="G28" s="4">
        <f t="shared" si="0"/>
        <v>0</v>
      </c>
      <c r="H28" s="4">
        <v>26064.22</v>
      </c>
      <c r="I28" s="4">
        <f>H28/H25*100</f>
        <v>100</v>
      </c>
      <c r="J28" s="4">
        <f t="shared" si="1"/>
        <v>-5935.7799999999988</v>
      </c>
      <c r="K28" s="4">
        <f t="shared" si="2"/>
        <v>81.450687500000001</v>
      </c>
      <c r="L28" s="41">
        <f t="shared" si="3"/>
        <v>-7107.43</v>
      </c>
      <c r="M28" s="41">
        <f t="shared" si="4"/>
        <v>78.573782130222654</v>
      </c>
    </row>
    <row r="29" spans="1:13" s="11" customFormat="1" ht="26.25">
      <c r="A29" s="43" t="s">
        <v>76</v>
      </c>
      <c r="B29" s="10" t="s">
        <v>77</v>
      </c>
      <c r="C29" s="3">
        <f>C30</f>
        <v>0</v>
      </c>
      <c r="D29" s="3"/>
      <c r="E29" s="3">
        <f>E30</f>
        <v>0</v>
      </c>
      <c r="F29" s="3"/>
      <c r="G29" s="3"/>
      <c r="H29" s="3">
        <f>H30</f>
        <v>0</v>
      </c>
      <c r="I29" s="3"/>
      <c r="J29" s="3">
        <f t="shared" si="1"/>
        <v>0</v>
      </c>
      <c r="K29" s="3"/>
      <c r="L29" s="47"/>
      <c r="M29" s="41" t="e">
        <f t="shared" si="4"/>
        <v>#DIV/0!</v>
      </c>
    </row>
    <row r="30" spans="1:13" s="14" customFormat="1" ht="55.5" customHeight="1">
      <c r="A30" s="45" t="s">
        <v>78</v>
      </c>
      <c r="B30" s="9" t="s">
        <v>79</v>
      </c>
      <c r="C30" s="4"/>
      <c r="D30" s="4"/>
      <c r="E30" s="4"/>
      <c r="F30" s="4"/>
      <c r="G30" s="4"/>
      <c r="H30" s="4"/>
      <c r="I30" s="4"/>
      <c r="J30" s="4">
        <f t="shared" si="1"/>
        <v>0</v>
      </c>
      <c r="K30" s="4"/>
      <c r="L30" s="41"/>
      <c r="M30" s="41" t="e">
        <f t="shared" si="4"/>
        <v>#DIV/0!</v>
      </c>
    </row>
    <row r="31" spans="1:13" ht="24.75" customHeight="1">
      <c r="A31" s="12" t="s">
        <v>18</v>
      </c>
      <c r="B31" s="10" t="s">
        <v>62</v>
      </c>
      <c r="C31" s="3">
        <f>C32+C43</f>
        <v>2225405</v>
      </c>
      <c r="D31" s="3">
        <f>C31/C45*100</f>
        <v>71.955354127864453</v>
      </c>
      <c r="E31" s="3">
        <f>E32+E43</f>
        <v>3159821</v>
      </c>
      <c r="F31" s="3">
        <f>F32+F43</f>
        <v>3159821</v>
      </c>
      <c r="G31" s="3">
        <f t="shared" si="0"/>
        <v>0</v>
      </c>
      <c r="H31" s="3">
        <f>H32+H43</f>
        <v>3025062</v>
      </c>
      <c r="I31" s="3">
        <f>H31/H45*100</f>
        <v>88.670594274323207</v>
      </c>
      <c r="J31" s="3">
        <f t="shared" si="1"/>
        <v>-134759</v>
      </c>
      <c r="K31" s="3">
        <f t="shared" si="2"/>
        <v>95.735233103394151</v>
      </c>
      <c r="L31" s="47">
        <f t="shared" si="3"/>
        <v>799657</v>
      </c>
      <c r="M31" s="47">
        <f t="shared" si="4"/>
        <v>135.93309981778597</v>
      </c>
    </row>
    <row r="32" spans="1:13" ht="39.75" customHeight="1">
      <c r="A32" s="48" t="s">
        <v>5</v>
      </c>
      <c r="B32" s="10" t="s">
        <v>63</v>
      </c>
      <c r="C32" s="3">
        <f>C33+C36+C38+C41</f>
        <v>2225405</v>
      </c>
      <c r="D32" s="3">
        <f>C32/C31*100</f>
        <v>100</v>
      </c>
      <c r="E32" s="3">
        <f>E33+E36+E38+E41</f>
        <v>3159821</v>
      </c>
      <c r="F32" s="3">
        <f>F33+F36+F38+F41</f>
        <v>3159821</v>
      </c>
      <c r="G32" s="3">
        <f t="shared" si="0"/>
        <v>0</v>
      </c>
      <c r="H32" s="3">
        <f>H33+H36+H38+H41</f>
        <v>3025062</v>
      </c>
      <c r="I32" s="3">
        <f>H32/H31*100</f>
        <v>100</v>
      </c>
      <c r="J32" s="3">
        <f t="shared" si="1"/>
        <v>-134759</v>
      </c>
      <c r="K32" s="3">
        <f t="shared" si="2"/>
        <v>95.735233103394151</v>
      </c>
      <c r="L32" s="47">
        <f t="shared" si="3"/>
        <v>799657</v>
      </c>
      <c r="M32" s="47">
        <f t="shared" si="4"/>
        <v>135.93309981778597</v>
      </c>
    </row>
    <row r="33" spans="1:13" ht="27.75" customHeight="1">
      <c r="A33" s="12" t="s">
        <v>41</v>
      </c>
      <c r="B33" s="10" t="s">
        <v>64</v>
      </c>
      <c r="C33" s="3">
        <f>C34</f>
        <v>501400</v>
      </c>
      <c r="D33" s="3">
        <f>D35</f>
        <v>22.530730361439826</v>
      </c>
      <c r="E33" s="3">
        <f>E34</f>
        <v>696231</v>
      </c>
      <c r="F33" s="3">
        <f>F34</f>
        <v>845501</v>
      </c>
      <c r="G33" s="3">
        <f t="shared" si="0"/>
        <v>149270</v>
      </c>
      <c r="H33" s="3">
        <f>H34</f>
        <v>845501</v>
      </c>
      <c r="I33" s="3">
        <f>I35</f>
        <v>27.94987342408189</v>
      </c>
      <c r="J33" s="3">
        <f t="shared" si="1"/>
        <v>0</v>
      </c>
      <c r="K33" s="3">
        <f t="shared" si="2"/>
        <v>100</v>
      </c>
      <c r="L33" s="47">
        <f t="shared" si="3"/>
        <v>344101</v>
      </c>
      <c r="M33" s="47">
        <f t="shared" si="4"/>
        <v>168.62804148384524</v>
      </c>
    </row>
    <row r="34" spans="1:13" s="14" customFormat="1" ht="16.5" customHeight="1">
      <c r="A34" s="49" t="s">
        <v>29</v>
      </c>
      <c r="B34" s="9" t="s">
        <v>65</v>
      </c>
      <c r="C34" s="4">
        <f>C35</f>
        <v>501400</v>
      </c>
      <c r="D34" s="4">
        <f>D35</f>
        <v>22.530730361439826</v>
      </c>
      <c r="E34" s="4">
        <f>E35</f>
        <v>696231</v>
      </c>
      <c r="F34" s="4">
        <f>F35</f>
        <v>845501</v>
      </c>
      <c r="G34" s="4">
        <f t="shared" si="0"/>
        <v>149270</v>
      </c>
      <c r="H34" s="4">
        <f>H35</f>
        <v>845501</v>
      </c>
      <c r="I34" s="4">
        <f>I35</f>
        <v>27.94987342408189</v>
      </c>
      <c r="J34" s="4">
        <f t="shared" si="1"/>
        <v>0</v>
      </c>
      <c r="K34" s="4">
        <f t="shared" si="2"/>
        <v>100</v>
      </c>
      <c r="L34" s="41">
        <f t="shared" si="3"/>
        <v>344101</v>
      </c>
      <c r="M34" s="41"/>
    </row>
    <row r="35" spans="1:13" s="14" customFormat="1" ht="23.25">
      <c r="A35" s="49" t="s">
        <v>30</v>
      </c>
      <c r="B35" s="9" t="s">
        <v>66</v>
      </c>
      <c r="C35" s="4">
        <v>501400</v>
      </c>
      <c r="D35" s="4">
        <f>C35/C32*100</f>
        <v>22.530730361439826</v>
      </c>
      <c r="E35" s="4">
        <v>696231</v>
      </c>
      <c r="F35" s="4">
        <v>845501</v>
      </c>
      <c r="G35" s="4">
        <f t="shared" si="0"/>
        <v>149270</v>
      </c>
      <c r="H35" s="4">
        <v>845501</v>
      </c>
      <c r="I35" s="4">
        <f>H35/H32*100</f>
        <v>27.94987342408189</v>
      </c>
      <c r="J35" s="4">
        <f t="shared" si="1"/>
        <v>0</v>
      </c>
      <c r="K35" s="4">
        <f t="shared" si="2"/>
        <v>100</v>
      </c>
      <c r="L35" s="41">
        <f t="shared" si="3"/>
        <v>344101</v>
      </c>
      <c r="M35" s="41"/>
    </row>
    <row r="36" spans="1:13" s="11" customFormat="1" ht="32.25" customHeight="1">
      <c r="A36" s="12" t="s">
        <v>49</v>
      </c>
      <c r="B36" s="10" t="s">
        <v>67</v>
      </c>
      <c r="C36" s="3">
        <f>C37</f>
        <v>0</v>
      </c>
      <c r="D36" s="3">
        <f>C36/C32*100</f>
        <v>0</v>
      </c>
      <c r="E36" s="3">
        <f>E37</f>
        <v>0</v>
      </c>
      <c r="F36" s="3">
        <f>F37</f>
        <v>0</v>
      </c>
      <c r="G36" s="3">
        <f t="shared" si="0"/>
        <v>0</v>
      </c>
      <c r="H36" s="3">
        <f>H37</f>
        <v>0</v>
      </c>
      <c r="I36" s="3">
        <f>H36/H32*100</f>
        <v>0</v>
      </c>
      <c r="J36" s="3">
        <f t="shared" si="1"/>
        <v>0</v>
      </c>
      <c r="K36" s="3"/>
      <c r="L36" s="47">
        <f t="shared" si="3"/>
        <v>0</v>
      </c>
      <c r="M36" s="47" t="e">
        <f t="shared" si="4"/>
        <v>#DIV/0!</v>
      </c>
    </row>
    <row r="37" spans="1:13" s="14" customFormat="1">
      <c r="A37" s="13" t="s">
        <v>39</v>
      </c>
      <c r="B37" s="9" t="s">
        <v>68</v>
      </c>
      <c r="C37" s="4"/>
      <c r="D37" s="4">
        <f>C37/C32*100</f>
        <v>0</v>
      </c>
      <c r="E37" s="4">
        <v>0</v>
      </c>
      <c r="F37" s="4"/>
      <c r="G37" s="4">
        <f t="shared" si="0"/>
        <v>0</v>
      </c>
      <c r="H37" s="4"/>
      <c r="I37" s="4">
        <f>H37/H32*100</f>
        <v>0</v>
      </c>
      <c r="J37" s="4">
        <f t="shared" si="1"/>
        <v>0</v>
      </c>
      <c r="K37" s="4"/>
      <c r="L37" s="41">
        <f t="shared" si="3"/>
        <v>0</v>
      </c>
      <c r="M37" s="41"/>
    </row>
    <row r="38" spans="1:13" ht="30.75" customHeight="1">
      <c r="A38" s="50" t="s">
        <v>25</v>
      </c>
      <c r="B38" s="10" t="s">
        <v>69</v>
      </c>
      <c r="C38" s="3">
        <f>SUM(C39:C40)</f>
        <v>63800</v>
      </c>
      <c r="D38" s="3">
        <f>C38/C32*100</f>
        <v>2.8668938912242941</v>
      </c>
      <c r="E38" s="3">
        <f>E39+E40</f>
        <v>63361</v>
      </c>
      <c r="F38" s="3">
        <f>F39+F40</f>
        <v>63361</v>
      </c>
      <c r="G38" s="3">
        <f t="shared" si="0"/>
        <v>0</v>
      </c>
      <c r="H38" s="3">
        <f>SUM(H39:H40)</f>
        <v>63361</v>
      </c>
      <c r="I38" s="3">
        <f>H38/H32*100</f>
        <v>2.0945355830723469</v>
      </c>
      <c r="J38" s="3">
        <f t="shared" si="1"/>
        <v>0</v>
      </c>
      <c r="K38" s="3">
        <f t="shared" si="2"/>
        <v>100</v>
      </c>
      <c r="L38" s="47">
        <f t="shared" si="3"/>
        <v>-439</v>
      </c>
      <c r="M38" s="47">
        <f t="shared" si="4"/>
        <v>99.311912225705328</v>
      </c>
    </row>
    <row r="39" spans="1:13" s="14" customFormat="1" ht="40.5" customHeight="1">
      <c r="A39" s="51" t="s">
        <v>24</v>
      </c>
      <c r="B39" s="9" t="s">
        <v>70</v>
      </c>
      <c r="C39" s="5">
        <v>53700</v>
      </c>
      <c r="D39" s="5">
        <f>C39/C32*100</f>
        <v>2.4130439178486611</v>
      </c>
      <c r="E39" s="4">
        <v>54780</v>
      </c>
      <c r="F39" s="4">
        <v>54780</v>
      </c>
      <c r="G39" s="4">
        <f t="shared" si="0"/>
        <v>0</v>
      </c>
      <c r="H39" s="5">
        <v>54780</v>
      </c>
      <c r="I39" s="5">
        <f>H39/H32*100</f>
        <v>1.810871975516535</v>
      </c>
      <c r="J39" s="4">
        <f t="shared" si="1"/>
        <v>0</v>
      </c>
      <c r="K39" s="4">
        <f t="shared" si="2"/>
        <v>100</v>
      </c>
      <c r="L39" s="41">
        <f t="shared" si="3"/>
        <v>1080</v>
      </c>
      <c r="M39" s="41">
        <f t="shared" si="4"/>
        <v>102.01117318435755</v>
      </c>
    </row>
    <row r="40" spans="1:13" s="14" customFormat="1" ht="30.75" customHeight="1">
      <c r="A40" s="51" t="s">
        <v>37</v>
      </c>
      <c r="B40" s="9" t="s">
        <v>71</v>
      </c>
      <c r="C40" s="5">
        <v>10100</v>
      </c>
      <c r="D40" s="5">
        <f>C40/C32*100</f>
        <v>0.45384997337563282</v>
      </c>
      <c r="E40" s="4">
        <v>8581</v>
      </c>
      <c r="F40" s="4">
        <v>8581</v>
      </c>
      <c r="G40" s="4">
        <f t="shared" si="0"/>
        <v>0</v>
      </c>
      <c r="H40" s="5">
        <v>8581</v>
      </c>
      <c r="I40" s="5">
        <f>H40/H32*100</f>
        <v>0.2836636075558121</v>
      </c>
      <c r="J40" s="4">
        <f t="shared" si="1"/>
        <v>0</v>
      </c>
      <c r="K40" s="4">
        <f t="shared" si="2"/>
        <v>100</v>
      </c>
      <c r="L40" s="41">
        <f t="shared" si="3"/>
        <v>-1519</v>
      </c>
      <c r="M40" s="41">
        <f t="shared" si="4"/>
        <v>84.960396039603964</v>
      </c>
    </row>
    <row r="41" spans="1:13" s="11" customFormat="1" ht="17.25" customHeight="1">
      <c r="A41" s="50" t="s">
        <v>21</v>
      </c>
      <c r="B41" s="10" t="s">
        <v>72</v>
      </c>
      <c r="C41" s="6">
        <f>SUM(C42:C42)</f>
        <v>1660205</v>
      </c>
      <c r="D41" s="6">
        <f>C41/C32*100</f>
        <v>74.602375747335884</v>
      </c>
      <c r="E41" s="3">
        <f>E42</f>
        <v>2400229</v>
      </c>
      <c r="F41" s="3">
        <f>F42</f>
        <v>2250959</v>
      </c>
      <c r="G41" s="3">
        <f t="shared" si="0"/>
        <v>-149270</v>
      </c>
      <c r="H41" s="6">
        <f>SUM(H42:H42)</f>
        <v>2116200</v>
      </c>
      <c r="I41" s="6">
        <f>H41/H32*100</f>
        <v>69.955590992845757</v>
      </c>
      <c r="J41" s="3">
        <f t="shared" si="1"/>
        <v>-134759</v>
      </c>
      <c r="K41" s="3">
        <f t="shared" si="2"/>
        <v>94.013262791547959</v>
      </c>
      <c r="L41" s="47">
        <f t="shared" si="3"/>
        <v>455995</v>
      </c>
      <c r="M41" s="47">
        <f t="shared" si="4"/>
        <v>127.46618640469099</v>
      </c>
    </row>
    <row r="42" spans="1:13" s="14" customFormat="1" ht="27.75" customHeight="1">
      <c r="A42" s="52" t="s">
        <v>31</v>
      </c>
      <c r="B42" s="9" t="s">
        <v>73</v>
      </c>
      <c r="C42" s="8">
        <v>1660205</v>
      </c>
      <c r="D42" s="5">
        <f>C42/C32*100</f>
        <v>74.602375747335884</v>
      </c>
      <c r="E42" s="4">
        <v>2400229</v>
      </c>
      <c r="F42" s="4">
        <v>2250959</v>
      </c>
      <c r="G42" s="4">
        <f t="shared" si="0"/>
        <v>-149270</v>
      </c>
      <c r="H42" s="8">
        <v>2116200</v>
      </c>
      <c r="I42" s="5">
        <f>H42/H32*100</f>
        <v>69.955590992845757</v>
      </c>
      <c r="J42" s="4">
        <f t="shared" si="1"/>
        <v>-134759</v>
      </c>
      <c r="K42" s="4">
        <f t="shared" si="2"/>
        <v>94.013262791547959</v>
      </c>
      <c r="L42" s="41">
        <f t="shared" si="3"/>
        <v>455995</v>
      </c>
      <c r="M42" s="41"/>
    </row>
    <row r="43" spans="1:13" s="11" customFormat="1" ht="23.25" customHeight="1">
      <c r="A43" s="53" t="s">
        <v>51</v>
      </c>
      <c r="B43" s="10" t="s">
        <v>74</v>
      </c>
      <c r="C43" s="3">
        <f>C44</f>
        <v>0</v>
      </c>
      <c r="D43" s="3">
        <f>C43/C31*100</f>
        <v>0</v>
      </c>
      <c r="E43" s="3">
        <f>E44</f>
        <v>0</v>
      </c>
      <c r="F43" s="3">
        <f>F44</f>
        <v>0</v>
      </c>
      <c r="G43" s="3">
        <f t="shared" si="0"/>
        <v>0</v>
      </c>
      <c r="H43" s="3">
        <f>H44</f>
        <v>0</v>
      </c>
      <c r="I43" s="3">
        <f>H43/H31*100</f>
        <v>0</v>
      </c>
      <c r="J43" s="3">
        <f t="shared" si="1"/>
        <v>0</v>
      </c>
      <c r="K43" s="3"/>
      <c r="L43" s="41">
        <f t="shared" si="3"/>
        <v>0</v>
      </c>
      <c r="M43" s="41"/>
    </row>
    <row r="44" spans="1:13" s="14" customFormat="1" ht="31.5" customHeight="1">
      <c r="A44" s="54" t="s">
        <v>50</v>
      </c>
      <c r="B44" s="9" t="s">
        <v>75</v>
      </c>
      <c r="C44" s="8"/>
      <c r="D44" s="5">
        <f>C44/C31*100</f>
        <v>0</v>
      </c>
      <c r="E44" s="4"/>
      <c r="F44" s="4"/>
      <c r="G44" s="4">
        <f t="shared" si="0"/>
        <v>0</v>
      </c>
      <c r="H44" s="8"/>
      <c r="I44" s="5">
        <f>H44/H31*100</f>
        <v>0</v>
      </c>
      <c r="J44" s="3">
        <f t="shared" si="1"/>
        <v>0</v>
      </c>
      <c r="K44" s="3"/>
      <c r="L44" s="41">
        <f t="shared" si="3"/>
        <v>0</v>
      </c>
      <c r="M44" s="41"/>
    </row>
    <row r="45" spans="1:13" ht="15" customHeight="1">
      <c r="A45" s="55" t="s">
        <v>19</v>
      </c>
      <c r="B45" s="56"/>
      <c r="C45" s="7">
        <f>C10+C31</f>
        <v>3092758.04</v>
      </c>
      <c r="D45" s="7">
        <v>100</v>
      </c>
      <c r="E45" s="7">
        <f>E10+E31</f>
        <v>3526821</v>
      </c>
      <c r="F45" s="7">
        <f>F10+F31</f>
        <v>3526821</v>
      </c>
      <c r="G45" s="3">
        <f t="shared" si="0"/>
        <v>0</v>
      </c>
      <c r="H45" s="7">
        <f>H10+H31</f>
        <v>3411572.94</v>
      </c>
      <c r="I45" s="7">
        <v>100</v>
      </c>
      <c r="J45" s="3">
        <f t="shared" si="1"/>
        <v>-115248.06000000006</v>
      </c>
      <c r="K45" s="3">
        <f t="shared" si="2"/>
        <v>96.732239600478735</v>
      </c>
      <c r="L45" s="47">
        <f t="shared" si="3"/>
        <v>318814.89999999991</v>
      </c>
      <c r="M45" s="47">
        <f t="shared" si="4"/>
        <v>110.30843331022429</v>
      </c>
    </row>
    <row r="46" spans="1:13" ht="43.5" customHeight="1">
      <c r="A46" s="2" t="s">
        <v>26</v>
      </c>
      <c r="B46" s="2"/>
      <c r="C46" s="2"/>
      <c r="D46" s="2"/>
      <c r="E46" s="2"/>
      <c r="F46" s="2"/>
      <c r="G46" s="2"/>
      <c r="H46" s="2"/>
      <c r="I46" s="2"/>
      <c r="J46" s="2"/>
    </row>
    <row r="47" spans="1:13" ht="13.5" customHeight="1">
      <c r="A47" s="2" t="s">
        <v>6</v>
      </c>
      <c r="B47" s="2"/>
      <c r="C47" s="2"/>
      <c r="D47" s="2"/>
      <c r="E47" s="2"/>
      <c r="F47" s="2"/>
      <c r="G47" s="2"/>
      <c r="H47" s="2"/>
      <c r="I47" s="2"/>
      <c r="J47" s="2"/>
      <c r="K47" s="2" t="s">
        <v>8</v>
      </c>
    </row>
    <row r="48" spans="1:13" ht="17.25" customHeight="1">
      <c r="A48" s="2" t="s">
        <v>7</v>
      </c>
      <c r="B48" s="2"/>
      <c r="C48" s="2"/>
      <c r="D48" s="2"/>
      <c r="E48" s="2"/>
      <c r="F48" s="2"/>
      <c r="G48" s="2"/>
      <c r="H48" s="2"/>
      <c r="I48" s="2"/>
      <c r="J48" s="2"/>
    </row>
    <row r="49" spans="1:11" ht="12" customHeight="1">
      <c r="A49" s="2" t="s">
        <v>6</v>
      </c>
      <c r="B49" s="2"/>
      <c r="C49" s="2"/>
      <c r="D49" s="2"/>
      <c r="E49" s="2"/>
      <c r="F49" s="2"/>
      <c r="G49" s="2"/>
      <c r="H49" s="2"/>
      <c r="I49" s="2"/>
      <c r="J49" s="2"/>
      <c r="K49" s="2" t="s">
        <v>88</v>
      </c>
    </row>
    <row r="50" spans="1:11">
      <c r="A50" s="2"/>
    </row>
  </sheetData>
  <mergeCells count="26">
    <mergeCell ref="L5:M6"/>
    <mergeCell ref="L8:L9"/>
    <mergeCell ref="M8:M9"/>
    <mergeCell ref="J8:J9"/>
    <mergeCell ref="K8:K9"/>
    <mergeCell ref="G8:G9"/>
    <mergeCell ref="I8:I9"/>
    <mergeCell ref="C8:C9"/>
    <mergeCell ref="D8:D9"/>
    <mergeCell ref="H8:H9"/>
    <mergeCell ref="A1:M1"/>
    <mergeCell ref="A2:M2"/>
    <mergeCell ref="A3:M3"/>
    <mergeCell ref="A4:M4"/>
    <mergeCell ref="A8:A9"/>
    <mergeCell ref="J5:K6"/>
    <mergeCell ref="G5:G6"/>
    <mergeCell ref="H5:I6"/>
    <mergeCell ref="F5:F7"/>
    <mergeCell ref="A5:A7"/>
    <mergeCell ref="B5:B7"/>
    <mergeCell ref="E5:E7"/>
    <mergeCell ref="C5:D6"/>
    <mergeCell ref="B8:B9"/>
    <mergeCell ref="E8:E9"/>
    <mergeCell ref="F8:F9"/>
  </mergeCells>
  <pageMargins left="0.82" right="0.11811023622047245" top="0.28000000000000003" bottom="0.74803149606299213" header="0.21" footer="0.31496062992125984"/>
  <pageSetup paperSize="9" scale="6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2016-03-26T00:48:38Z</dcterms:modified>
</cp:coreProperties>
</file>